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1 - Ingekomen per object/"/>
    </mc:Choice>
  </mc:AlternateContent>
  <xr:revisionPtr revIDLastSave="0" documentId="8_{0CD738FB-5901-4CDB-A09E-C5C026B869BA}" xr6:coauthVersionLast="47" xr6:coauthVersionMax="47" xr10:uidLastSave="{00000000-0000-0000-0000-000000000000}"/>
  <bookViews>
    <workbookView xWindow="-120" yWindow="-120" windowWidth="29040" windowHeight="15720" xr2:uid="{049F6A23-A535-4E2C-84E3-30A3771D29E3}"/>
  </bookViews>
  <sheets>
    <sheet name="Blad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5" i="1" l="1"/>
  <c r="J94" i="1"/>
  <c r="J40" i="1"/>
  <c r="J14" i="1"/>
  <c r="H78" i="1"/>
  <c r="B78" i="1"/>
  <c r="A78" i="1"/>
</calcChain>
</file>

<file path=xl/sharedStrings.xml><?xml version="1.0" encoding="utf-8"?>
<sst xmlns="http://schemas.openxmlformats.org/spreadsheetml/2006/main" count="971" uniqueCount="654">
  <si>
    <t>Gemeente Stede Broec</t>
  </si>
  <si>
    <t>Adres</t>
  </si>
  <si>
    <t>Naam</t>
  </si>
  <si>
    <t>Contactpersoon</t>
  </si>
  <si>
    <t>Soort panden/gebruiker</t>
  </si>
  <si>
    <t>telefoonnummer</t>
  </si>
  <si>
    <t>Bouwjaar</t>
  </si>
  <si>
    <t>Email</t>
  </si>
  <si>
    <t>Postcode</t>
  </si>
  <si>
    <t>Plaats</t>
  </si>
  <si>
    <t>Bedrijfsweg 6</t>
  </si>
  <si>
    <t>GTS bestuur</t>
  </si>
  <si>
    <t>Laura Schooneman</t>
  </si>
  <si>
    <t>turnzaal</t>
  </si>
  <si>
    <t>06-14735332</t>
  </si>
  <si>
    <t>bestuur@gts.nu</t>
  </si>
  <si>
    <t>1613 DX</t>
  </si>
  <si>
    <t>Grootebroek</t>
  </si>
  <si>
    <t>De Bouw 62</t>
  </si>
  <si>
    <t>De Rozeboom</t>
  </si>
  <si>
    <t>Rob Roos</t>
  </si>
  <si>
    <t>Sportaccommodatie</t>
  </si>
  <si>
    <t>06-13350601</t>
  </si>
  <si>
    <t>Robroos@streekclean.nl</t>
  </si>
  <si>
    <t>1611 JS</t>
  </si>
  <si>
    <t>Bovenkarspel</t>
  </si>
  <si>
    <t>De Gouw 19</t>
  </si>
  <si>
    <t>KGB, voeltbalvereniging</t>
  </si>
  <si>
    <t>Sijbrand Krul</t>
  </si>
  <si>
    <t>06-57390853</t>
  </si>
  <si>
    <t>sijbrandkrul@hotmail.com</t>
  </si>
  <si>
    <t>1611 BS</t>
  </si>
  <si>
    <t>De Middend 2</t>
  </si>
  <si>
    <t>Gemeentehuis</t>
  </si>
  <si>
    <t>servicedesk</t>
  </si>
  <si>
    <t>Huisvesting gemeente kantoren</t>
  </si>
  <si>
    <t>0228-510111</t>
  </si>
  <si>
    <t>servicedesk@sed-wf.nl</t>
  </si>
  <si>
    <t>1611 KW</t>
  </si>
  <si>
    <t>De Tocht 10</t>
  </si>
  <si>
    <t>Brandweer / werkplaats.</t>
  </si>
  <si>
    <t>Barry Wigand</t>
  </si>
  <si>
    <t>Brandweergarage / Werkplaats</t>
  </si>
  <si>
    <t>0228-545415 / 06-30598855</t>
  </si>
  <si>
    <t>werfbeheer@sed-wf.nl</t>
  </si>
  <si>
    <t>1611 HT</t>
  </si>
  <si>
    <t>Dracht 26</t>
  </si>
  <si>
    <t>Partou Jubelz</t>
  </si>
  <si>
    <t>Elma Ligteringen</t>
  </si>
  <si>
    <t>Kinderdagverblijf</t>
  </si>
  <si>
    <t>06-29372387</t>
  </si>
  <si>
    <t>Smallsteps Jubelz &lt;jubelz@partou.nl&gt; elma.ligteringen-vejsilovski@smallsteps.nl</t>
  </si>
  <si>
    <t>1613 BN</t>
  </si>
  <si>
    <t>Fresialaan 2</t>
  </si>
  <si>
    <t>Dorpshuis De Wurf</t>
  </si>
  <si>
    <t>Rens Oud</t>
  </si>
  <si>
    <t>Sociaal culturele gebouwen</t>
  </si>
  <si>
    <t>06-83176662</t>
  </si>
  <si>
    <t>1930/1980</t>
  </si>
  <si>
    <t>rens-carolien@quicknet.nl</t>
  </si>
  <si>
    <t>1614 SH</t>
  </si>
  <si>
    <t>Lutjebroek</t>
  </si>
  <si>
    <t>Het Voert 5 (a tm e)</t>
  </si>
  <si>
    <t>Apotheek Stedebroec (begane grond)</t>
  </si>
  <si>
    <t>Maaike van den berg</t>
  </si>
  <si>
    <t>Apotheek bg</t>
  </si>
  <si>
    <t>0228-517348</t>
  </si>
  <si>
    <t xml:space="preserve"> &lt;m.vandenberg@apotheekstedebroec.nl&gt;</t>
  </si>
  <si>
    <t>1613 KL</t>
  </si>
  <si>
    <t>Huisartsencentrum de Tulp (1e en 2e etage)</t>
  </si>
  <si>
    <t>Guda de Jong</t>
  </si>
  <si>
    <t>Huisartsen 1e en 2e verdieping</t>
  </si>
  <si>
    <t>0228 512703</t>
  </si>
  <si>
    <t>praktijkmanagerdetulp@ezorg.nl</t>
  </si>
  <si>
    <t>Hoofdstraat 17</t>
  </si>
  <si>
    <t>Postkantoor ('t Stadsplein)</t>
  </si>
  <si>
    <t>Ellen de Wit</t>
  </si>
  <si>
    <t>0228-515576</t>
  </si>
  <si>
    <t>E.dewit@tstadsplein.nl&gt;</t>
  </si>
  <si>
    <t>1611 AA</t>
  </si>
  <si>
    <t>Postkantoor, theater en cafe</t>
  </si>
  <si>
    <t>Rene Smit</t>
  </si>
  <si>
    <t>06-21260908</t>
  </si>
  <si>
    <t>techniek@hetpostkantoor.info</t>
  </si>
  <si>
    <t>Horn 17a</t>
  </si>
  <si>
    <t>De Horn, gymzaal</t>
  </si>
  <si>
    <t>06-13350601 06-40289252</t>
  </si>
  <si>
    <t>Robroos@streekclean.nl josmary.buysman@ziggo.nl</t>
  </si>
  <si>
    <t>1614 LS</t>
  </si>
  <si>
    <t>Juk 5</t>
  </si>
  <si>
    <t>Werk-en Dagbesteding WF 'Het Gilde'</t>
  </si>
  <si>
    <t>Marjon de Wit Melvin Peet</t>
  </si>
  <si>
    <t>Geestelijke gezondheidszorg</t>
  </si>
  <si>
    <t>06-22154505 06-15214484 06-25014445</t>
  </si>
  <si>
    <t>marjon.dewit@esdege-reigersdaal.nl melvin.peet@esdege-reigersdaal.nl</t>
  </si>
  <si>
    <t>1611 JK</t>
  </si>
  <si>
    <t>Kloosterpoort 5</t>
  </si>
  <si>
    <t>De Woud, gymzaal</t>
  </si>
  <si>
    <t>1613 EV</t>
  </si>
  <si>
    <t>La Reinelaan 79</t>
  </si>
  <si>
    <t>Nijntje Pluis (Kappio)</t>
  </si>
  <si>
    <t>Sylvana Hoffer</t>
  </si>
  <si>
    <t>Peuterspeelzaal</t>
  </si>
  <si>
    <t>0223-534797</t>
  </si>
  <si>
    <t>Sylvana Hoffer &lt;s.hoffer@kappio.nl&gt;'nijntjepluis@kappio.nl'</t>
  </si>
  <si>
    <t>1611 ZB</t>
  </si>
  <si>
    <t>O. Jacobszstraat 16</t>
  </si>
  <si>
    <t>Woning</t>
  </si>
  <si>
    <t>W.H. Ritsema</t>
  </si>
  <si>
    <t>gemeentelijk woningbezit</t>
  </si>
  <si>
    <t>0228-511762</t>
  </si>
  <si>
    <t>1611 BG</t>
  </si>
  <si>
    <t>Op den Hoef 36</t>
  </si>
  <si>
    <t>Dorpshuis De Stek</t>
  </si>
  <si>
    <t xml:space="preserve">Karin Sijs    </t>
  </si>
  <si>
    <t>06-28243920</t>
  </si>
  <si>
    <t>destekkarin@ziggo.nl</t>
  </si>
  <si>
    <t>1613 LA</t>
  </si>
  <si>
    <t>Peperstraat 34</t>
  </si>
  <si>
    <t>De Overhaal</t>
  </si>
  <si>
    <t>Frans Cornelisz</t>
  </si>
  <si>
    <t>Scheepslift + Wacht/bedieningshuisje</t>
  </si>
  <si>
    <t>06-38513709</t>
  </si>
  <si>
    <t>Frans Cornelisz &lt;franscornelisz@quicknet.nl&gt;</t>
  </si>
  <si>
    <t>1611 CA</t>
  </si>
  <si>
    <t>Piet van Egmondweg 2428</t>
  </si>
  <si>
    <t>Gymzaal De Helt</t>
  </si>
  <si>
    <t>1611 ZL</t>
  </si>
  <si>
    <t>Princenhof 6</t>
  </si>
  <si>
    <t>Sporthal De Flint</t>
  </si>
  <si>
    <t>1611 WS</t>
  </si>
  <si>
    <t>Raadhuislaan 10</t>
  </si>
  <si>
    <t xml:space="preserve">SAV (Atletiek) </t>
  </si>
  <si>
    <t>Willem dudink</t>
  </si>
  <si>
    <t>06-28424169</t>
  </si>
  <si>
    <t>willemdudink@hotmail.nl</t>
  </si>
  <si>
    <t>1613 KR</t>
  </si>
  <si>
    <t>Raadhuislaan 12</t>
  </si>
  <si>
    <t>VV De Zouaven</t>
  </si>
  <si>
    <t>Cees Deen</t>
  </si>
  <si>
    <t>06-51516523</t>
  </si>
  <si>
    <t>voorzitter@vvdezouaven.nl</t>
  </si>
  <si>
    <t>Raadhuislaan 16</t>
  </si>
  <si>
    <t>JC Inventas</t>
  </si>
  <si>
    <t>Frank Musman</t>
  </si>
  <si>
    <t>0228-518048</t>
  </si>
  <si>
    <t>beheer@jcinventas.nl</t>
  </si>
  <si>
    <t>Raadhuislaan 6</t>
  </si>
  <si>
    <t>Handbalver. Excelsior</t>
  </si>
  <si>
    <t>Robert Twijnstra</t>
  </si>
  <si>
    <t>06-5317 1875</t>
  </si>
  <si>
    <t>twijnstra149@hotmail.com</t>
  </si>
  <si>
    <t>Raadhuislaan 8</t>
  </si>
  <si>
    <t>Zwembad  De Kloet</t>
  </si>
  <si>
    <t>zwembad/Maurice Plasmeijer</t>
  </si>
  <si>
    <t>0228-512853/06-24597166</t>
  </si>
  <si>
    <t>zwembad@sed-wf.nl</t>
  </si>
  <si>
    <t>Restaurant en sporthal De Kloet</t>
  </si>
  <si>
    <t>Bart Slagter, beheerder</t>
  </si>
  <si>
    <t>Resto in sporthal</t>
  </si>
  <si>
    <t xml:space="preserve">06-20134742 </t>
  </si>
  <si>
    <t>Sportcafé de Kloet &lt;info@sportcafedekloet.nl&gt;</t>
  </si>
  <si>
    <t>Raadhuislaan 8a</t>
  </si>
  <si>
    <t>TTV Stedebroec</t>
  </si>
  <si>
    <t>Jan Miedema, Frans de Ridder, Wim Mol,</t>
  </si>
  <si>
    <t>06-24940134 / 0228 515864 /  06 12316930.</t>
  </si>
  <si>
    <t>info@ttvstedebroec.nl</t>
  </si>
  <si>
    <t>Schouw 51</t>
  </si>
  <si>
    <t>HJ Kiburg</t>
  </si>
  <si>
    <t>06-12539778</t>
  </si>
  <si>
    <t>kiburg@kpnplanet.nl</t>
  </si>
  <si>
    <t>1613 CL</t>
  </si>
  <si>
    <t>Stationslaan 2</t>
  </si>
  <si>
    <t>Westfriese bibliotheken</t>
  </si>
  <si>
    <t>Ineke Schilstra</t>
  </si>
  <si>
    <t>06-12352332</t>
  </si>
  <si>
    <t>ischilstra@westfriesebibliotheken.nl   klantenservice@westfriesebibliotheken.nl</t>
  </si>
  <si>
    <t>1611 KZ</t>
  </si>
  <si>
    <t>Stetse 26a</t>
  </si>
  <si>
    <t>Gymzaal Oostersluis</t>
  </si>
  <si>
    <t>1613 BV</t>
  </si>
  <si>
    <t>Theo Thijssenweg 25</t>
  </si>
  <si>
    <t>Scouting Arcadia</t>
  </si>
  <si>
    <t>Olf Naujoks</t>
  </si>
  <si>
    <t>06-21241414</t>
  </si>
  <si>
    <t>gebouwbeheerder@scoutingarcadia.nl</t>
  </si>
  <si>
    <t>1613 MH</t>
  </si>
  <si>
    <t>Veilingweg 21</t>
  </si>
  <si>
    <t xml:space="preserve">Streekbospaviljoen </t>
  </si>
  <si>
    <t>Lidewij Schuijt</t>
  </si>
  <si>
    <t>restaurant ijgenweis</t>
  </si>
  <si>
    <t>0228-745002</t>
  </si>
  <si>
    <t>ijgenweisstreekbos@sabcatering.nl</t>
  </si>
  <si>
    <t>1611 BN</t>
  </si>
  <si>
    <t>Zesstedenweg 163</t>
  </si>
  <si>
    <t xml:space="preserve"> 't Middelpunt</t>
  </si>
  <si>
    <t>Pien Straesser en Gisla Bruitsman</t>
  </si>
  <si>
    <t>0612603542      /      0627872294</t>
  </si>
  <si>
    <t>pien.straesser@gmail.com      g.bruitsman@gmail.com</t>
  </si>
  <si>
    <t>1613 JD</t>
  </si>
  <si>
    <t>Gebouwenbeheer Enkhuizen</t>
  </si>
  <si>
    <t>Admiraliteitsweg 41</t>
  </si>
  <si>
    <t>Clubgebouw Plan Zuid (semi-permanent) buurthuis</t>
  </si>
  <si>
    <t>Ruud Bijl</t>
  </si>
  <si>
    <t>06-22725154</t>
  </si>
  <si>
    <t>rb@welwonen.nu</t>
  </si>
  <si>
    <t>1601 JP</t>
  </si>
  <si>
    <t>Enkhuizen</t>
  </si>
  <si>
    <t>Boendersveld 1</t>
  </si>
  <si>
    <t>De Drecht (incl horeca)</t>
  </si>
  <si>
    <t>Wolmet Adriaansz</t>
  </si>
  <si>
    <t>06-22837732</t>
  </si>
  <si>
    <t>wolmet.adriaansz@sed-wf.nl</t>
  </si>
  <si>
    <t>1602 DK</t>
  </si>
  <si>
    <t>Breedstraat 53</t>
  </si>
  <si>
    <t>Stadhuis</t>
  </si>
  <si>
    <t>Servicedesk SED</t>
  </si>
  <si>
    <t>0228-534499</t>
  </si>
  <si>
    <t>ServiceDesk@sed-wf.nl</t>
  </si>
  <si>
    <t>1601 KA</t>
  </si>
  <si>
    <t xml:space="preserve">De Gouw 3e </t>
  </si>
  <si>
    <t>Materiaalberging ETC</t>
  </si>
  <si>
    <t>Jan van der Haak</t>
  </si>
  <si>
    <t>0228-314499</t>
  </si>
  <si>
    <t xml:space="preserve">info@enkhuizertc.nl </t>
  </si>
  <si>
    <t>1602 DN</t>
  </si>
  <si>
    <t>De Gouw 5e</t>
  </si>
  <si>
    <t>Tribune ETC</t>
  </si>
  <si>
    <t>De Gouw 9e</t>
  </si>
  <si>
    <t>Tafeltennis vereniging</t>
  </si>
  <si>
    <t xml:space="preserve">Lieuwe Smit Erik Smit </t>
  </si>
  <si>
    <t xml:space="preserve">06-23172824 06-23670251 </t>
  </si>
  <si>
    <t xml:space="preserve">smitl@quicknet.nl e.smit@quicknet.nl </t>
  </si>
  <si>
    <t>Kleedgebouw voormalig handbalvereniging. Nu volleybal</t>
  </si>
  <si>
    <t>Frank Haring en Lars Appelo</t>
  </si>
  <si>
    <t>feharing@gmail.com lars.appelo@gmail.com</t>
  </si>
  <si>
    <t>Dirck Chinaplein 2</t>
  </si>
  <si>
    <t>Trafogebouw (excl. trafo)</t>
  </si>
  <si>
    <t>Taco Brehm</t>
  </si>
  <si>
    <t>Haven</t>
  </si>
  <si>
    <t>0228-312444 / 06-45488509</t>
  </si>
  <si>
    <t>havendienst@enkhuizen.nl</t>
  </si>
  <si>
    <t>1601 GW</t>
  </si>
  <si>
    <t>Dreef 2</t>
  </si>
  <si>
    <t xml:space="preserve">Ambtswoning </t>
  </si>
  <si>
    <t>TJ Kraijenbrink-Muntigh</t>
  </si>
  <si>
    <t>Gemeentelijk Woningbezit</t>
  </si>
  <si>
    <t>0228-312679</t>
  </si>
  <si>
    <t>1602 SB</t>
  </si>
  <si>
    <t>Driebanen 19</t>
  </si>
  <si>
    <t>Inloophuis 'de Baanbreker'</t>
  </si>
  <si>
    <t>Jaap Boukens</t>
  </si>
  <si>
    <t>0228-317416</t>
  </si>
  <si>
    <t>±1880</t>
  </si>
  <si>
    <t>Jaap Boukens &lt;j.boukens@baanbrekerenkhuizen.nl&gt;</t>
  </si>
  <si>
    <t>1601 NN</t>
  </si>
  <si>
    <t>Emmaplein 1</t>
  </si>
  <si>
    <t>Hoofdtoegangspoort en muren</t>
  </si>
  <si>
    <t>Peter Bax</t>
  </si>
  <si>
    <t>Gemeentelijke begraafplaats</t>
  </si>
  <si>
    <t>0228 560170/0622560455</t>
  </si>
  <si>
    <t>begraafplaats.enkhuizen@sed-wf.nl</t>
  </si>
  <si>
    <t>1601 PD</t>
  </si>
  <si>
    <t>Beheerderskantoor</t>
  </si>
  <si>
    <t>Wachthokje</t>
  </si>
  <si>
    <t>Materieelstalling</t>
  </si>
  <si>
    <t>Aula (stiltecentrum)</t>
  </si>
  <si>
    <t>Werkplaats (schilder/sanitaire ruimte)</t>
  </si>
  <si>
    <t>Gerard Brandtweg 3</t>
  </si>
  <si>
    <t>Brandweergarage</t>
  </si>
  <si>
    <t>Raymond den Hartog</t>
  </si>
  <si>
    <t>06-54764745</t>
  </si>
  <si>
    <t>rdenhartog@vrnhn.nl</t>
  </si>
  <si>
    <t>1602 LV</t>
  </si>
  <si>
    <t>Harlingersteiger 1</t>
  </si>
  <si>
    <t>Pakhuisje</t>
  </si>
  <si>
    <t>Maurits Minnaard</t>
  </si>
  <si>
    <t>st. traditionele zeilschepen</t>
  </si>
  <si>
    <t>06-57040098</t>
  </si>
  <si>
    <t>stzrommelhoek@gmail.com</t>
  </si>
  <si>
    <t>1601 KH</t>
  </si>
  <si>
    <t>1a wel bekend</t>
  </si>
  <si>
    <t>Harlingersteiger 2</t>
  </si>
  <si>
    <t>Accijnshuisje</t>
  </si>
  <si>
    <t>taco.brehm@sed-wf.nl</t>
  </si>
  <si>
    <t>zelfde??</t>
  </si>
  <si>
    <t>Havenweg 3</t>
  </si>
  <si>
    <t>Havenkantoor</t>
  </si>
  <si>
    <t>Huisvesting gemeente kantoren / Haven</t>
  </si>
  <si>
    <t>1913/1994</t>
  </si>
  <si>
    <t>1601 GA</t>
  </si>
  <si>
    <t>Hoogstraat 11</t>
  </si>
  <si>
    <t>Stadskantoor</t>
  </si>
  <si>
    <t>Servicedesk SED 0228534499</t>
  </si>
  <si>
    <t xml:space="preserve">serviceDesk@sed-wf.nl </t>
  </si>
  <si>
    <t>1601 KT</t>
  </si>
  <si>
    <t>Immerhornweg 1</t>
  </si>
  <si>
    <t>sv Enkhuizen</t>
  </si>
  <si>
    <t>Leonie de Groot en Paul Folsche</t>
  </si>
  <si>
    <t>06-14282988</t>
  </si>
  <si>
    <t>secretaris@westfrisia.nl</t>
  </si>
  <si>
    <t>1601 DC</t>
  </si>
  <si>
    <t>Immerhornweg 3 &amp; 5</t>
  </si>
  <si>
    <t>DTS</t>
  </si>
  <si>
    <t>Peter Mantel (DTS)</t>
  </si>
  <si>
    <t>06-12241058</t>
  </si>
  <si>
    <t xml:space="preserve">Petermantel@quicknet.nl (DTS) </t>
  </si>
  <si>
    <t>208+180</t>
  </si>
  <si>
    <t>Container RSG op terrein van Dindua</t>
  </si>
  <si>
    <t>Harry Hageman</t>
  </si>
  <si>
    <t>06-22561179</t>
  </si>
  <si>
    <t>1602 DC</t>
  </si>
  <si>
    <t>Kaasmarkt 8</t>
  </si>
  <si>
    <t>Waaggebouw</t>
  </si>
  <si>
    <t>Klaas Koeman / Cees Groot</t>
  </si>
  <si>
    <t>Monument</t>
  </si>
  <si>
    <t>0228-315057 / 0648162984.0613084842</t>
  </si>
  <si>
    <t>k.koeman@wxs.nl / groot.fam@quicknet.nl</t>
  </si>
  <si>
    <t>1601 JK</t>
  </si>
  <si>
    <t>Kievitstraat 54</t>
  </si>
  <si>
    <t>De Wiekslag</t>
  </si>
  <si>
    <t>Wolmet Adriaansz/John Kruis</t>
  </si>
  <si>
    <t>06-22837732/06-10332341</t>
  </si>
  <si>
    <t>wolmet.adriaansz.@sed-wf.nl</t>
  </si>
  <si>
    <t xml:space="preserve">1602 PP </t>
  </si>
  <si>
    <t>Kooizandweg 12</t>
  </si>
  <si>
    <t>Recreatiebad Enkhuizer Zand</t>
  </si>
  <si>
    <t>Ton Boogaard / Algemeen</t>
  </si>
  <si>
    <t>REZ Zwembad</t>
  </si>
  <si>
    <t>0228-323173</t>
  </si>
  <si>
    <t>zwembad@planet.nl / administratie@zwembadenkhuizen.nl</t>
  </si>
  <si>
    <t>1601 LK</t>
  </si>
  <si>
    <t>Korte Westerstraat 7</t>
  </si>
  <si>
    <t xml:space="preserve">OBS de Tweemaster </t>
  </si>
  <si>
    <t>Basisschool</t>
  </si>
  <si>
    <t>0228-312118</t>
  </si>
  <si>
    <t>info@tweemaster-enkhuizen.nl</t>
  </si>
  <si>
    <t>1601 RH</t>
  </si>
  <si>
    <t>Meeuwenlaan n.b. 1</t>
  </si>
  <si>
    <t>Carillontoren Koperwiekplein</t>
  </si>
  <si>
    <t>nvt</t>
  </si>
  <si>
    <t>1602 NA</t>
  </si>
  <si>
    <t>Noorder Boerenvaart 11</t>
  </si>
  <si>
    <t>De Sprong</t>
  </si>
  <si>
    <t>1601 SL</t>
  </si>
  <si>
    <t>Noorderweg 31</t>
  </si>
  <si>
    <t>Camping De Vest, toiletgebouw</t>
  </si>
  <si>
    <t>Dave Visser</t>
  </si>
  <si>
    <t>Toiletgebouw</t>
  </si>
  <si>
    <t>06-34002609</t>
  </si>
  <si>
    <t>davevisser85@gmail.com</t>
  </si>
  <si>
    <t>1601 PC</t>
  </si>
  <si>
    <t>Oranjestraat n.b.</t>
  </si>
  <si>
    <t>"Lijkenhuisje" (bijeenkomsthuisje)</t>
  </si>
  <si>
    <t>Jochem Kornalijnslijper</t>
  </si>
  <si>
    <t>Joodse begraafplaats</t>
  </si>
  <si>
    <t>06-12777576</t>
  </si>
  <si>
    <t>begraafplaatsen.sed@sed-wf.nl</t>
  </si>
  <si>
    <t>1601 BD</t>
  </si>
  <si>
    <t>??</t>
  </si>
  <si>
    <t>Paktuinen 1</t>
  </si>
  <si>
    <t>De Drommedaris</t>
  </si>
  <si>
    <t xml:space="preserve">Annemarike van Putten-Bunschoten </t>
  </si>
  <si>
    <t>Café,bar,resto / Monument</t>
  </si>
  <si>
    <t>0228-312076 06-53868229</t>
  </si>
  <si>
    <t xml:space="preserve">annemarike@drom.nl </t>
  </si>
  <si>
    <t>1601 GD</t>
  </si>
  <si>
    <t>Willem Bosma</t>
  </si>
  <si>
    <t>06-36571369</t>
  </si>
  <si>
    <t>Tussen twee havens 3</t>
  </si>
  <si>
    <t>Toiletgebouw haven</t>
  </si>
  <si>
    <t>0228-312444 / 06-4488509</t>
  </si>
  <si>
    <t>1601 EM</t>
  </si>
  <si>
    <t>Stormmast</t>
  </si>
  <si>
    <t>Hans Lub</t>
  </si>
  <si>
    <t>Stormmast/opslag rijkmagazijn</t>
  </si>
  <si>
    <t>06-43582379</t>
  </si>
  <si>
    <t>info@rijksmagazijn.nl</t>
  </si>
  <si>
    <t>Vuurtoren (havenlicht)</t>
  </si>
  <si>
    <t>Vest 2</t>
  </si>
  <si>
    <t>Oude Gouwsboom (waterpoort)</t>
  </si>
  <si>
    <t>Vastgoed</t>
  </si>
  <si>
    <t>vastgoed@sed-wf.nl</t>
  </si>
  <si>
    <t>1601 RW</t>
  </si>
  <si>
    <t>Vest 4</t>
  </si>
  <si>
    <t>Boerenboom</t>
  </si>
  <si>
    <t>Harry Groot</t>
  </si>
  <si>
    <t>0228-315712</t>
  </si>
  <si>
    <t>info@atelierenkhuizen.nl</t>
  </si>
  <si>
    <t>Vest 6</t>
  </si>
  <si>
    <t>Koepoort incl. uurwerk</t>
  </si>
  <si>
    <t>Westerstraat 107</t>
  </si>
  <si>
    <t>R.K. Franciscustoren incl uurwerk, klokken</t>
  </si>
  <si>
    <t>Ton Endhoven (voorziter)</t>
  </si>
  <si>
    <t>06-22918712</t>
  </si>
  <si>
    <t>tonendhoven@quicknet.nl</t>
  </si>
  <si>
    <t>1601 AD</t>
  </si>
  <si>
    <t>Westerstraat 134</t>
  </si>
  <si>
    <t>Westertoren incl. uurwerk, klokken</t>
  </si>
  <si>
    <t>Adrie Brinkkemper/ Menno Faber</t>
  </si>
  <si>
    <t>0228-312199</t>
  </si>
  <si>
    <t xml:space="preserve">aj.brinkkemper@kpnplanet.nl </t>
  </si>
  <si>
    <t>1601 AN</t>
  </si>
  <si>
    <t>wel nr. 133 gevonden; postcode 1601AE (123m²)</t>
  </si>
  <si>
    <t>Wielewaal 7</t>
  </si>
  <si>
    <t>gymzaal Bonte Veer en aanverwante ruimten</t>
  </si>
  <si>
    <t>1602 PV</t>
  </si>
  <si>
    <t>Wilhelminapl. 2 /Noorderweg 31</t>
  </si>
  <si>
    <t xml:space="preserve">Hertenkamp </t>
  </si>
  <si>
    <t>Hans Metten of Niko Dol</t>
  </si>
  <si>
    <t>dierenverblijf</t>
  </si>
  <si>
    <t>06-51535347 /  06-55374655</t>
  </si>
  <si>
    <t>hans@hertenkampenkhuizen.nl</t>
  </si>
  <si>
    <t>1601 LS</t>
  </si>
  <si>
    <t xml:space="preserve">Noorderweg 31 </t>
  </si>
  <si>
    <t>Wilhelminaplantsoen 2</t>
  </si>
  <si>
    <t>M.E.C. de Witte Schuur</t>
  </si>
  <si>
    <t>Ofra Carmi</t>
  </si>
  <si>
    <t>0228-320310</t>
  </si>
  <si>
    <t>ofra.carmi.mec@gmail.com</t>
  </si>
  <si>
    <t>Zuiderkerkplein 5</t>
  </si>
  <si>
    <t>Kinderdagverblijf Partou</t>
  </si>
  <si>
    <t>Natalia Laan</t>
  </si>
  <si>
    <t>0228-317 998 of op 06-29372387</t>
  </si>
  <si>
    <t>villaharlekijn@partou.nl of natalia.laan@partou.nl.</t>
  </si>
  <si>
    <t>1601 HK</t>
  </si>
  <si>
    <t>Zuiderkerksteeg 3</t>
  </si>
  <si>
    <t>Zuidertoren incl. uurwerk/carillon/klokken</t>
  </si>
  <si>
    <t>Vastgoed en Frits Reynaert</t>
  </si>
  <si>
    <t>06-29572630</t>
  </si>
  <si>
    <t>frits.reynaert@sed-wf.nl</t>
  </si>
  <si>
    <t>1601 AA</t>
  </si>
  <si>
    <t>Zuiderspui 1</t>
  </si>
  <si>
    <t>Flessenscheepjesmuseum</t>
  </si>
  <si>
    <t>Frans Wesseling</t>
  </si>
  <si>
    <t>06-22874801</t>
  </si>
  <si>
    <t>wesselingf@hetnet.nl</t>
  </si>
  <si>
    <t>1601 GH</t>
  </si>
  <si>
    <t>Zwaanstraat ongenmrd (t.o. 2)</t>
  </si>
  <si>
    <t>Oude gevangenis</t>
  </si>
  <si>
    <t>Joke Ruiter</t>
  </si>
  <si>
    <t>0228-314744/ 06-27431008</t>
  </si>
  <si>
    <t>jm.ruiter1@quicknet.nl</t>
  </si>
  <si>
    <t>1601 KM</t>
  </si>
  <si>
    <t>nog niet in BAG</t>
  </si>
  <si>
    <t>Gemeente Drechterland</t>
  </si>
  <si>
    <t>BVO</t>
  </si>
  <si>
    <t>Anjerstraat 56</t>
  </si>
  <si>
    <t>Partou In de bloei</t>
  </si>
  <si>
    <t>Mariska Rood</t>
  </si>
  <si>
    <t>0228-564700 / 074-2557000 / 06-57365381</t>
  </si>
  <si>
    <t>mariska.rood@smallsteps.nl / info@smallsteps.info</t>
  </si>
  <si>
    <t>1616 XG</t>
  </si>
  <si>
    <t>Hoogkarspel</t>
  </si>
  <si>
    <t>Binnenwijzend 54</t>
  </si>
  <si>
    <t>Kerktoren incl. uurwerk</t>
  </si>
  <si>
    <t>Cillekens</t>
  </si>
  <si>
    <t>Kerktoren</t>
  </si>
  <si>
    <t>0228-561024</t>
  </si>
  <si>
    <t>Jos@sma-westwoud.nl</t>
  </si>
  <si>
    <t>1617 KW</t>
  </si>
  <si>
    <t>Westwoud</t>
  </si>
  <si>
    <t>Boekert 5</t>
  </si>
  <si>
    <t>LTC Wings</t>
  </si>
  <si>
    <t>Wim van Hilten</t>
  </si>
  <si>
    <t>06 1386 1599 /0229-262349</t>
  </si>
  <si>
    <t>w.van.hilten@quicknet.nl</t>
  </si>
  <si>
    <t>1696AH</t>
  </si>
  <si>
    <t>Oosterblokker</t>
  </si>
  <si>
    <t xml:space="preserve">De Brug </t>
  </si>
  <si>
    <t>Co Pelt</t>
  </si>
  <si>
    <t>0229-263193 / 06-51586439</t>
  </si>
  <si>
    <t>pj.pelt@quicknet.nl</t>
  </si>
  <si>
    <t>1696 AH</t>
  </si>
  <si>
    <t>Dorpsweg 104</t>
  </si>
  <si>
    <t>Fam. Witvliet</t>
  </si>
  <si>
    <t xml:space="preserve">0229-701220 </t>
  </si>
  <si>
    <t>1697 KH</t>
  </si>
  <si>
    <t>Schellinkhout</t>
  </si>
  <si>
    <t>Dorpsweg 109 + 109B</t>
  </si>
  <si>
    <t>De Dregt (dorpshuis/gymzaal)</t>
  </si>
  <si>
    <t>Sylvia Broers</t>
  </si>
  <si>
    <t>0229 - 700260/06-36342172</t>
  </si>
  <si>
    <t>1977/1990</t>
  </si>
  <si>
    <t>info@dedregt.nl</t>
  </si>
  <si>
    <t>1697 KG</t>
  </si>
  <si>
    <t>Dorpsweg 111</t>
  </si>
  <si>
    <t>michel gouweleeuw/aischa verweij</t>
  </si>
  <si>
    <t>Woning (vast aan dorpshuis De Dregt)</t>
  </si>
  <si>
    <t>06-46614261</t>
  </si>
  <si>
    <t>aishaverweij@hotmail.com</t>
  </si>
  <si>
    <t xml:space="preserve">Dorpsweg 116A </t>
  </si>
  <si>
    <t>Piet Thomas</t>
  </si>
  <si>
    <t xml:space="preserve">0229-501807 </t>
  </si>
  <si>
    <t>geen mailadres</t>
  </si>
  <si>
    <t>Dorpsweg 118</t>
  </si>
  <si>
    <t>Bibliotheek (in voormalig Raadhuis)</t>
  </si>
  <si>
    <t>Ineke Schilstra en Brenda Krijt</t>
  </si>
  <si>
    <t>Bibliotheek</t>
  </si>
  <si>
    <t>06-12352332 06-30970429</t>
  </si>
  <si>
    <t>klantenservice@westfriesebibliotheken.nl Ineke Schilstra &lt;ischilstra@westfriesebibliotheken.nl&gt;</t>
  </si>
  <si>
    <t>Dr.Nuijensstraat 122</t>
  </si>
  <si>
    <t xml:space="preserve">Brandweergarage </t>
  </si>
  <si>
    <t xml:space="preserve">rdhartog@vrnhn.nl / nvdplas@vrnhn.nl </t>
  </si>
  <si>
    <t>1617 KE</t>
  </si>
  <si>
    <t>Dr.Nuijensstraat 76</t>
  </si>
  <si>
    <t>psz (Kappio).</t>
  </si>
  <si>
    <t xml:space="preserve">Femie Braas </t>
  </si>
  <si>
    <t xml:space="preserve">0228-562692 </t>
  </si>
  <si>
    <t>1617 KD</t>
  </si>
  <si>
    <t>Hemmerbuurt 66</t>
  </si>
  <si>
    <t>1607 CK</t>
  </si>
  <si>
    <t>Hem</t>
  </si>
  <si>
    <t xml:space="preserve">Kerkbuurt 72   </t>
  </si>
  <si>
    <t>Vastgoed, sleutels op te halen bij de gemeentewerf de Tocht 10</t>
  </si>
  <si>
    <t>1608 EN</t>
  </si>
  <si>
    <t>Wijdenes</t>
  </si>
  <si>
    <t>Koggeweg 41</t>
  </si>
  <si>
    <t>Hondenclub + Oldtimerfestival</t>
  </si>
  <si>
    <t>Annie Dels</t>
  </si>
  <si>
    <t xml:space="preserve">clubgebouw </t>
  </si>
  <si>
    <t>06-12940068</t>
  </si>
  <si>
    <t>info@hondenclubvenhuizen.nl annie.1968@live.nl</t>
  </si>
  <si>
    <t>1607 MT</t>
  </si>
  <si>
    <t>Koggeweg 43</t>
  </si>
  <si>
    <t>Jongerenwerken WipIn</t>
  </si>
  <si>
    <t>Gina Takken Daphne Gans (Rianne Appel invaller ivm verlof Gina)</t>
  </si>
  <si>
    <t>06-42233245 / 088-0075000 / 06-12674212 / 06-18119304</t>
  </si>
  <si>
    <t>G.Takken@meewering.nl Rianne Appel &lt;R.Appel@meewering.nl&gt;</t>
  </si>
  <si>
    <t>Koggeweg 47</t>
  </si>
  <si>
    <t>Raymond Den Hartog</t>
  </si>
  <si>
    <t>rdhartog@vrnhn.nl</t>
  </si>
  <si>
    <t>1607MT</t>
  </si>
  <si>
    <t>Molenweg 25</t>
  </si>
  <si>
    <t>Wiekslag (gymzaal)</t>
  </si>
  <si>
    <t>john Kruis</t>
  </si>
  <si>
    <t>gymzaal</t>
  </si>
  <si>
    <t>06-10332341</t>
  </si>
  <si>
    <t>john.kruis@sed-wf.nl</t>
  </si>
  <si>
    <t>1608 EC</t>
  </si>
  <si>
    <t xml:space="preserve">Molenweg 25 </t>
  </si>
  <si>
    <t>Wiekslag (dorpshuis, bestuur)</t>
  </si>
  <si>
    <t>Willeke Bakker/Antoon de Wit</t>
  </si>
  <si>
    <t>06-81328142 / 06-51159272</t>
  </si>
  <si>
    <t>dorpshuiswiekslag.wijdenes@gmail.com / antoon-ineke@quicknet.nl</t>
  </si>
  <si>
    <t>Molenwei 62</t>
  </si>
  <si>
    <t>Berging</t>
  </si>
  <si>
    <t>Peter Bax (begraafplaats beheer)</t>
  </si>
  <si>
    <t>Begraafplaats</t>
  </si>
  <si>
    <t>Peter.Bax@sed-wf.nl begraafplaatsen.sed@sed-wf.nl</t>
  </si>
  <si>
    <t>1616 SN</t>
  </si>
  <si>
    <t>Nachtegaal 1</t>
  </si>
  <si>
    <t>Brede School Het Reigersnest, Partou (Smallsteps)</t>
  </si>
  <si>
    <t>Theo Molenaar en Muriel Meester</t>
  </si>
  <si>
    <t>Kinderdagverblijf Small Steps</t>
  </si>
  <si>
    <t>06-31347375 / 06-10084655</t>
  </si>
  <si>
    <t>info@smallsteps.info / Muriel.meester@smallsteps.nl / Theo@hetkerspel.nl</t>
  </si>
  <si>
    <t>1616 HB</t>
  </si>
  <si>
    <t>Noordervoert 53</t>
  </si>
  <si>
    <t>Om de Noord (gymzaal)</t>
  </si>
  <si>
    <t>John Kruis</t>
  </si>
  <si>
    <t>John.kruis@sed-wf.nl</t>
  </si>
  <si>
    <t>1616 PB</t>
  </si>
  <si>
    <t>Oosterleek 9</t>
  </si>
  <si>
    <t xml:space="preserve">Kerk </t>
  </si>
  <si>
    <t>Peter en Annemarie Sjerps</t>
  </si>
  <si>
    <t>0229-501827 / 06-12288646 / 06-30093134</t>
  </si>
  <si>
    <t>Peter.sjerps@quicknet.nl begraafplaatsen.sed@sed-wf.nl</t>
  </si>
  <si>
    <t>1609 GA</t>
  </si>
  <si>
    <t>Oosterleek</t>
  </si>
  <si>
    <t>Pennekamplaan 58B</t>
  </si>
  <si>
    <t>Brede School De Kieft (RKBS Pancratius) Blokkerdoos</t>
  </si>
  <si>
    <t>Karin Stroet / Lida kuchler</t>
  </si>
  <si>
    <t>PSZ Kappio</t>
  </si>
  <si>
    <t xml:space="preserve">06-11450583 / 06-39379284 Prive </t>
  </si>
  <si>
    <t>Blokkerdoos@kappio.nl</t>
  </si>
  <si>
    <t>1698 CD</t>
  </si>
  <si>
    <t>Raadhuisplein 1</t>
  </si>
  <si>
    <t>gemeentehuis, van Dis</t>
  </si>
  <si>
    <t>Yoel van Eer (uitbater)</t>
  </si>
  <si>
    <t>restaurant</t>
  </si>
  <si>
    <t>06-55880850</t>
  </si>
  <si>
    <t>yoel@vandishoogkarspel.nl</t>
  </si>
  <si>
    <t>1616A AV</t>
  </si>
  <si>
    <t xml:space="preserve">Raadhuisplein 35 </t>
  </si>
  <si>
    <t>Berging begraafplaats</t>
  </si>
  <si>
    <t>0228-545415</t>
  </si>
  <si>
    <t>1616 AV</t>
  </si>
  <si>
    <t>Raadhuisplein 90</t>
  </si>
  <si>
    <t>Diverse huurders</t>
  </si>
  <si>
    <t>Esther Barendrecht</t>
  </si>
  <si>
    <t>e.barendrecht@amwdrechterland.nl      post@amwdrechterland.nl</t>
  </si>
  <si>
    <t>1616 AX</t>
  </si>
  <si>
    <t>Sluisweg 2</t>
  </si>
  <si>
    <t>De Sluis (kantine/sporthal)</t>
  </si>
  <si>
    <t>Linda Hoogland</t>
  </si>
  <si>
    <t>06-13467052</t>
  </si>
  <si>
    <t>sporthaldesluis@gmail.com</t>
  </si>
  <si>
    <t>1616 RT</t>
  </si>
  <si>
    <t>Sluisweg 4</t>
  </si>
  <si>
    <t>Ver.geb. Loods 2</t>
  </si>
  <si>
    <t>Sportlaan 10</t>
  </si>
  <si>
    <t>Streekbad (zwembad)</t>
  </si>
  <si>
    <t>Marieke Blauw</t>
  </si>
  <si>
    <t>06-20151586</t>
  </si>
  <si>
    <t>blauwtje-41@hotmail.nl / marieke.blauw@sed-wf.nl</t>
  </si>
  <si>
    <t>1616 CN</t>
  </si>
  <si>
    <t>St. Lucasstraat 3</t>
  </si>
  <si>
    <t xml:space="preserve">Jeugdgebouw Skitteljacht </t>
  </si>
  <si>
    <t>Christien Bruin</t>
  </si>
  <si>
    <t>0228-541456</t>
  </si>
  <si>
    <t>directie@bsjozefschool.nl</t>
  </si>
  <si>
    <t>1606 BP</t>
  </si>
  <si>
    <t>Venhuizen</t>
  </si>
  <si>
    <t>Streekweg 220</t>
  </si>
  <si>
    <t xml:space="preserve">06- 12352332   </t>
  </si>
  <si>
    <t xml:space="preserve">  ischilstra@westfriesebibliotheken.nl  klantenservice@westfriesebibliotheken.nl</t>
  </si>
  <si>
    <t>1616 AN</t>
  </si>
  <si>
    <t xml:space="preserve">Streekweg 220 </t>
  </si>
  <si>
    <t>Het Streekpunt</t>
  </si>
  <si>
    <t>J.Harder en C.Hagens</t>
  </si>
  <si>
    <t>06-15072555   06-25426022</t>
  </si>
  <si>
    <t>jpa.harder@quicknet.nl    keeshagens@ziggo.nl</t>
  </si>
  <si>
    <t>Westeinde 3</t>
  </si>
  <si>
    <t>Koggehuis</t>
  </si>
  <si>
    <t>Lia Groot</t>
  </si>
  <si>
    <t>06-10637691</t>
  </si>
  <si>
    <t>liagroot@quicknet.nl</t>
  </si>
  <si>
    <t>1606 CZ</t>
  </si>
  <si>
    <t>Westerkerkweg 12 (bij)</t>
  </si>
  <si>
    <t>Begraafplaats berging</t>
  </si>
  <si>
    <t>nvt (staat leeg)</t>
  </si>
  <si>
    <t>1606 BD</t>
  </si>
  <si>
    <t>Zanglijster 15</t>
  </si>
  <si>
    <t>SKIK (kinderboerderij)</t>
  </si>
  <si>
    <t>Peter Botman</t>
  </si>
  <si>
    <t>Kinderboerderij</t>
  </si>
  <si>
    <t>06-81929437</t>
  </si>
  <si>
    <t>kinderboerderij.hgk@gmail.com/ peterbotman@kinderboerderijskik.nl</t>
  </si>
  <si>
    <t>1616 HE</t>
  </si>
  <si>
    <t>Zeger Davidzonweg 42</t>
  </si>
  <si>
    <t>Voorzieningsgebouwtje tbv woonwagens</t>
  </si>
  <si>
    <t>JJ van Gelder</t>
  </si>
  <si>
    <t>Woonwagenstandplaats + gebouwtje</t>
  </si>
  <si>
    <t xml:space="preserve">06-25538092 </t>
  </si>
  <si>
    <t>paenmasan@hotmail.com</t>
  </si>
  <si>
    <t>1606 XB</t>
  </si>
  <si>
    <t>Zuiderwijzend 7</t>
  </si>
  <si>
    <t>Werkplaats</t>
  </si>
  <si>
    <t>John Blokker</t>
  </si>
  <si>
    <t>Gemeentelijk bezit</t>
  </si>
  <si>
    <t>06-57995466</t>
  </si>
  <si>
    <t>john.blokker@sed-wf.nl</t>
  </si>
  <si>
    <t>1616 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</si>
</sst>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Calibri"/>
      <family val="2"/>
      <charset val="1"/>
    </font>
    <font>
      <sz val="11"/>
      <name val="Calibri"/>
      <family val="2"/>
    </font>
    <font>
      <sz val="10"/>
      <name val="Tahoma"/>
      <family val="2"/>
    </font>
    <font>
      <sz val="10"/>
      <color rgb="FF000000"/>
      <name val="Arial"/>
      <family val="2"/>
    </font>
    <font>
      <sz val="10"/>
      <color rgb="FF000000"/>
      <name val="Verdana"/>
      <family val="2"/>
      <charset val="1"/>
    </font>
    <font>
      <b/>
      <u/>
      <sz val="14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12"/>
      <color rgb="FF000000"/>
      <name val="Calibri"/>
      <family val="2"/>
    </font>
    <font>
      <sz val="10"/>
      <color theme="9" tint="-0.249977111117893"/>
      <name val="Arial"/>
      <family val="2"/>
    </font>
    <font>
      <sz val="10.5"/>
      <color rgb="FF595959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5" fillId="0" borderId="0"/>
  </cellStyleXfs>
  <cellXfs count="64">
    <xf numFmtId="0" fontId="0" fillId="0" borderId="0" xfId="0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1" applyBorder="1" applyAlignment="1" applyProtection="1"/>
    <xf numFmtId="0" fontId="6" fillId="0" borderId="1" xfId="2" applyBorder="1" applyAlignment="1" applyProtection="1"/>
    <xf numFmtId="0" fontId="0" fillId="0" borderId="1" xfId="0" applyBorder="1"/>
    <xf numFmtId="0" fontId="5" fillId="0" borderId="1" xfId="1" applyFont="1" applyBorder="1" applyAlignment="1" applyProtection="1"/>
    <xf numFmtId="0" fontId="2" fillId="0" borderId="0" xfId="1" applyAlignment="1" applyProtection="1"/>
    <xf numFmtId="0" fontId="2" fillId="0" borderId="1" xfId="1" applyBorder="1" applyAlignment="1" applyProtection="1">
      <alignment vertical="center"/>
    </xf>
    <xf numFmtId="0" fontId="7" fillId="0" borderId="0" xfId="0" applyFont="1"/>
    <xf numFmtId="0" fontId="5" fillId="0" borderId="1" xfId="0" applyFont="1" applyBorder="1" applyAlignment="1">
      <alignment vertical="center"/>
    </xf>
    <xf numFmtId="0" fontId="5" fillId="0" borderId="1" xfId="0" quotePrefix="1" applyFont="1" applyBorder="1"/>
    <xf numFmtId="4" fontId="5" fillId="0" borderId="1" xfId="0" applyNumberFormat="1" applyFont="1" applyBorder="1"/>
    <xf numFmtId="0" fontId="2" fillId="0" borderId="1" xfId="1" applyFill="1" applyBorder="1" applyAlignment="1" applyProtection="1"/>
    <xf numFmtId="0" fontId="8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1" fillId="0" borderId="0" xfId="0" applyFont="1"/>
    <xf numFmtId="0" fontId="12" fillId="0" borderId="1" xfId="0" applyFont="1" applyBorder="1"/>
    <xf numFmtId="0" fontId="13" fillId="0" borderId="1" xfId="0" applyFont="1" applyBorder="1"/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1" applyBorder="1" applyAlignment="1" applyProtection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1" xfId="3" applyFill="1" applyBorder="1"/>
    <xf numFmtId="0" fontId="2" fillId="0" borderId="0" xfId="1" applyAlignment="1" applyProtection="1">
      <alignment wrapText="1"/>
    </xf>
    <xf numFmtId="0" fontId="5" fillId="0" borderId="1" xfId="3" applyBorder="1" applyAlignment="1">
      <alignment horizontal="center"/>
    </xf>
    <xf numFmtId="0" fontId="5" fillId="3" borderId="1" xfId="3" applyFill="1" applyBorder="1" applyAlignment="1">
      <alignment horizontal="center"/>
    </xf>
    <xf numFmtId="0" fontId="14" fillId="2" borderId="1" xfId="0" applyFont="1" applyFill="1" applyBorder="1"/>
    <xf numFmtId="0" fontId="15" fillId="0" borderId="1" xfId="0" applyFont="1" applyBorder="1"/>
    <xf numFmtId="0" fontId="5" fillId="2" borderId="1" xfId="3" applyFill="1" applyBorder="1" applyAlignment="1">
      <alignment horizontal="center"/>
    </xf>
    <xf numFmtId="0" fontId="16" fillId="0" borderId="1" xfId="0" applyFont="1" applyBorder="1" applyAlignment="1">
      <alignment wrapText="1"/>
    </xf>
    <xf numFmtId="0" fontId="17" fillId="0" borderId="0" xfId="0" applyFont="1"/>
    <xf numFmtId="0" fontId="3" fillId="2" borderId="0" xfId="0" applyFont="1" applyFill="1"/>
    <xf numFmtId="0" fontId="4" fillId="0" borderId="1" xfId="0" applyFont="1" applyBorder="1" applyAlignment="1">
      <alignment horizontal="left"/>
    </xf>
    <xf numFmtId="0" fontId="18" fillId="0" borderId="1" xfId="4" applyFont="1" applyBorder="1"/>
    <xf numFmtId="0" fontId="5" fillId="0" borderId="1" xfId="5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1" applyFont="1" applyBorder="1" applyAlignment="1" applyProtection="1">
      <alignment horizontal="center"/>
    </xf>
    <xf numFmtId="0" fontId="5" fillId="2" borderId="1" xfId="5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5" fillId="0" borderId="1" xfId="1" applyFont="1" applyFill="1" applyBorder="1" applyAlignment="1" applyProtection="1">
      <alignment horizontal="center"/>
    </xf>
    <xf numFmtId="4" fontId="18" fillId="0" borderId="1" xfId="4" applyNumberFormat="1" applyFont="1" applyBorder="1"/>
    <xf numFmtId="0" fontId="5" fillId="0" borderId="1" xfId="5" applyBorder="1"/>
    <xf numFmtId="0" fontId="5" fillId="0" borderId="1" xfId="0" applyFont="1" applyBorder="1" applyAlignment="1">
      <alignment horizontal="left" wrapText="1"/>
    </xf>
    <xf numFmtId="0" fontId="2" fillId="0" borderId="1" xfId="1" applyFill="1" applyBorder="1" applyAlignment="1" applyProtection="1">
      <alignment wrapText="1"/>
    </xf>
    <xf numFmtId="0" fontId="5" fillId="0" borderId="1" xfId="0" applyFont="1" applyBorder="1" applyAlignment="1">
      <alignment horizontal="center" wrapText="1"/>
    </xf>
    <xf numFmtId="3" fontId="18" fillId="0" borderId="1" xfId="4" applyNumberFormat="1" applyFont="1" applyBorder="1"/>
    <xf numFmtId="0" fontId="5" fillId="0" borderId="1" xfId="1" applyFont="1" applyBorder="1" applyAlignment="1" applyProtection="1">
      <alignment horizontal="center" vertical="center"/>
    </xf>
    <xf numFmtId="0" fontId="5" fillId="0" borderId="1" xfId="2" applyFont="1" applyBorder="1" applyAlignment="1" applyProtection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4" applyFont="1" applyBorder="1"/>
    <xf numFmtId="3" fontId="5" fillId="0" borderId="1" xfId="4" applyNumberFormat="1" applyFont="1" applyBorder="1"/>
    <xf numFmtId="0" fontId="10" fillId="0" borderId="0" xfId="0" applyFont="1"/>
    <xf numFmtId="0" fontId="5" fillId="4" borderId="1" xfId="0" applyFont="1" applyFill="1" applyBorder="1" applyAlignment="1">
      <alignment wrapText="1"/>
    </xf>
    <xf numFmtId="0" fontId="0" fillId="4" borderId="0" xfId="0" applyFill="1"/>
    <xf numFmtId="0" fontId="5" fillId="4" borderId="1" xfId="0" applyFont="1" applyFill="1" applyBorder="1"/>
    <xf numFmtId="0" fontId="5" fillId="4" borderId="1" xfId="3" applyFill="1" applyBorder="1"/>
    <xf numFmtId="0" fontId="5" fillId="4" borderId="2" xfId="0" applyFont="1" applyFill="1" applyBorder="1"/>
  </cellXfs>
  <cellStyles count="6">
    <cellStyle name="Hyperlink" xfId="1" builtinId="8"/>
    <cellStyle name="Hyperlink 2" xfId="2" xr:uid="{AC4FF3A0-FF58-4CBB-AA2E-1A12F8C0CD17}"/>
    <cellStyle name="Standaard" xfId="0" builtinId="0"/>
    <cellStyle name="Standaard 2" xfId="3" xr:uid="{707C3CD6-72E7-4F9B-AA50-662BD02D6560}"/>
    <cellStyle name="Standaard 3" xfId="5" xr:uid="{525E9BD3-B592-4DE7-B6DF-E156921C7E2E}"/>
    <cellStyle name="Standaard 4" xfId="4" xr:uid="{85FA1613-B59D-4369-B25F-F57834C8D6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desom\dfsroot$\SED\Facilitair%20en%20vastgoed\Vastgoedbeheer\Gebouwenbeheer\SED\2.%20Algemeen%20gebouwen%20SED\Gebruikers%20en%20huurders%20overzicht\Actuele%20lijst%20Gebouwen%20SED%20voor%20Vastgo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de Broec"/>
      <sheetName val="Enkhuizen"/>
      <sheetName val="Drechterland"/>
    </sheetNames>
    <sheetDataSet>
      <sheetData sheetId="0" refreshError="1"/>
      <sheetData sheetId="1" refreshError="1">
        <row r="96">
          <cell r="G96" t="str">
            <v>1601 EP</v>
          </cell>
        </row>
        <row r="97">
          <cell r="A97" t="str">
            <v>Vlaggemast en Zonnewijzer</v>
          </cell>
          <cell r="F97" t="str">
            <v>Snouck van Loosenpark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pien.straesser@gmail.com%20%20%20%20%20%20g.bruitsman@gmail.com" TargetMode="External"/><Relationship Id="rId21" Type="http://schemas.openxmlformats.org/officeDocument/2006/relationships/hyperlink" Target="mailto:rens-carolien@quicknet.nl" TargetMode="External"/><Relationship Id="rId42" Type="http://schemas.openxmlformats.org/officeDocument/2006/relationships/hyperlink" Target="mailto:annemarike@drom.nl" TargetMode="External"/><Relationship Id="rId47" Type="http://schemas.openxmlformats.org/officeDocument/2006/relationships/hyperlink" Target="mailto:info@enkhuizertc.nl" TargetMode="External"/><Relationship Id="rId63" Type="http://schemas.openxmlformats.org/officeDocument/2006/relationships/hyperlink" Target="mailto:begraafplaats.enkhuizen@sed-wf.nl" TargetMode="External"/><Relationship Id="rId68" Type="http://schemas.openxmlformats.org/officeDocument/2006/relationships/hyperlink" Target="mailto:feharing@gmail.com%20lars.appelo@gmail.com" TargetMode="External"/><Relationship Id="rId84" Type="http://schemas.openxmlformats.org/officeDocument/2006/relationships/hyperlink" Target="mailto:Blokkerdoos@kappio.nl" TargetMode="External"/><Relationship Id="rId89" Type="http://schemas.openxmlformats.org/officeDocument/2006/relationships/hyperlink" Target="mailto:mlucassen@westfriesebibliotheken.nl%20%20%20klantenservice@westfriesebibliotheken.nl" TargetMode="External"/><Relationship Id="rId16" Type="http://schemas.openxmlformats.org/officeDocument/2006/relationships/hyperlink" Target="mailto:natalia.laan@smallsteps.nl" TargetMode="External"/><Relationship Id="rId11" Type="http://schemas.openxmlformats.org/officeDocument/2006/relationships/hyperlink" Target="mailto:servicedesk@sed-wf.nl" TargetMode="External"/><Relationship Id="rId32" Type="http://schemas.openxmlformats.org/officeDocument/2006/relationships/hyperlink" Target="mailto:rb@welwonen.nu" TargetMode="External"/><Relationship Id="rId37" Type="http://schemas.openxmlformats.org/officeDocument/2006/relationships/hyperlink" Target="mailto:info@tweemaster-enkhuizen.nl" TargetMode="External"/><Relationship Id="rId53" Type="http://schemas.openxmlformats.org/officeDocument/2006/relationships/hyperlink" Target="mailto:smitl@quicknet.nl%20e.smit@quicknet.nl" TargetMode="External"/><Relationship Id="rId58" Type="http://schemas.openxmlformats.org/officeDocument/2006/relationships/hyperlink" Target="mailto:vastgoed@sed-wf.nl" TargetMode="External"/><Relationship Id="rId74" Type="http://schemas.openxmlformats.org/officeDocument/2006/relationships/hyperlink" Target="mailto:rdenhartog@vrnhn.nl" TargetMode="External"/><Relationship Id="rId79" Type="http://schemas.openxmlformats.org/officeDocument/2006/relationships/hyperlink" Target="mailto:pj.pelt@quicknet.nl" TargetMode="External"/><Relationship Id="rId102" Type="http://schemas.openxmlformats.org/officeDocument/2006/relationships/hyperlink" Target="mailto:info@dedregt.nl" TargetMode="External"/><Relationship Id="rId5" Type="http://schemas.openxmlformats.org/officeDocument/2006/relationships/hyperlink" Target="mailto:Robroos@streekclean.nl" TargetMode="External"/><Relationship Id="rId90" Type="http://schemas.openxmlformats.org/officeDocument/2006/relationships/hyperlink" Target="mailto:Peter.Bax@sed-wf.nl%20begraafplaatsen.sed@sed-wf.nl" TargetMode="External"/><Relationship Id="rId95" Type="http://schemas.openxmlformats.org/officeDocument/2006/relationships/hyperlink" Target="mailto:Jos@sma-westwoud.nl" TargetMode="External"/><Relationship Id="rId22" Type="http://schemas.openxmlformats.org/officeDocument/2006/relationships/hyperlink" Target="mailto:gebouwbeheerder@scoutingarcadia.nl" TargetMode="External"/><Relationship Id="rId27" Type="http://schemas.openxmlformats.org/officeDocument/2006/relationships/hyperlink" Target="mailto:E.dewit@tstadsplein.nl%3E" TargetMode="External"/><Relationship Id="rId43" Type="http://schemas.openxmlformats.org/officeDocument/2006/relationships/hyperlink" Target="tel:+31228312076" TargetMode="External"/><Relationship Id="rId48" Type="http://schemas.openxmlformats.org/officeDocument/2006/relationships/hyperlink" Target="mailto:wolmet.adriaansz.@sed-wf.nl" TargetMode="External"/><Relationship Id="rId64" Type="http://schemas.openxmlformats.org/officeDocument/2006/relationships/hyperlink" Target="mailto:hans@hertenkampenkhuizen.nl" TargetMode="External"/><Relationship Id="rId69" Type="http://schemas.openxmlformats.org/officeDocument/2006/relationships/hyperlink" Target="mailto:vastgoed@sed-wf.nl" TargetMode="External"/><Relationship Id="rId80" Type="http://schemas.openxmlformats.org/officeDocument/2006/relationships/hyperlink" Target="mailto:info@smallsteps.info" TargetMode="External"/><Relationship Id="rId85" Type="http://schemas.openxmlformats.org/officeDocument/2006/relationships/hyperlink" Target="mailto:yoel@vandishoogkarspel.nl" TargetMode="External"/><Relationship Id="rId12" Type="http://schemas.openxmlformats.org/officeDocument/2006/relationships/hyperlink" Target="mailto:t.sandstra@apotheekstedebroec.nl" TargetMode="External"/><Relationship Id="rId17" Type="http://schemas.openxmlformats.org/officeDocument/2006/relationships/hyperlink" Target="mailto:beheer@jcinventas.nl" TargetMode="External"/><Relationship Id="rId25" Type="http://schemas.openxmlformats.org/officeDocument/2006/relationships/hyperlink" Target="mailto:bestuur@gts.nu" TargetMode="External"/><Relationship Id="rId33" Type="http://schemas.openxmlformats.org/officeDocument/2006/relationships/hyperlink" Target="mailto:havendienst@enkhuizen.nl" TargetMode="External"/><Relationship Id="rId38" Type="http://schemas.openxmlformats.org/officeDocument/2006/relationships/hyperlink" Target="mailto:wesselingf@hetnet.nl" TargetMode="External"/><Relationship Id="rId46" Type="http://schemas.openxmlformats.org/officeDocument/2006/relationships/hyperlink" Target="mailto:info@enkhuizertc.nl" TargetMode="External"/><Relationship Id="rId59" Type="http://schemas.openxmlformats.org/officeDocument/2006/relationships/hyperlink" Target="mailto:begraafplaats.enkhuizen@sed-wf.nl" TargetMode="External"/><Relationship Id="rId67" Type="http://schemas.openxmlformats.org/officeDocument/2006/relationships/hyperlink" Target="mailto:frits.reynaert@sed-wf.nl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mailto:kiburg@kpnplanet.nl" TargetMode="External"/><Relationship Id="rId41" Type="http://schemas.openxmlformats.org/officeDocument/2006/relationships/hyperlink" Target="mailto:zwembad@planet.nl" TargetMode="External"/><Relationship Id="rId54" Type="http://schemas.openxmlformats.org/officeDocument/2006/relationships/hyperlink" Target="mailto:taco.brehm@sed-wf.nl" TargetMode="External"/><Relationship Id="rId62" Type="http://schemas.openxmlformats.org/officeDocument/2006/relationships/hyperlink" Target="mailto:begraafplaats.enkhuizen@sed-wf.nl" TargetMode="External"/><Relationship Id="rId70" Type="http://schemas.openxmlformats.org/officeDocument/2006/relationships/hyperlink" Target="mailto:tonendhoven@quicknet.nl" TargetMode="External"/><Relationship Id="rId75" Type="http://schemas.openxmlformats.org/officeDocument/2006/relationships/hyperlink" Target="mailto:mariska.rood@smallsteps.nl%20/%20info@smallsteps.info" TargetMode="External"/><Relationship Id="rId83" Type="http://schemas.openxmlformats.org/officeDocument/2006/relationships/hyperlink" Target="mailto:paenmasan@hotmail.com" TargetMode="External"/><Relationship Id="rId88" Type="http://schemas.openxmlformats.org/officeDocument/2006/relationships/hyperlink" Target="mailto:klantenservice@westfriesebibliotheken.nl%20Ineke%20Schilstra%20%3cischilstra@westfriesebibliotheken.nl" TargetMode="External"/><Relationship Id="rId91" Type="http://schemas.openxmlformats.org/officeDocument/2006/relationships/hyperlink" Target="mailto:sporthaldesluis@gmail.com" TargetMode="External"/><Relationship Id="rId96" Type="http://schemas.openxmlformats.org/officeDocument/2006/relationships/hyperlink" Target="mailto:liagroot@quicknet.nl" TargetMode="External"/><Relationship Id="rId1" Type="http://schemas.openxmlformats.org/officeDocument/2006/relationships/hyperlink" Target="mailto:destekkarin@ziggo.nl" TargetMode="External"/><Relationship Id="rId6" Type="http://schemas.openxmlformats.org/officeDocument/2006/relationships/hyperlink" Target="mailto:Robroos@streekclean.nl" TargetMode="External"/><Relationship Id="rId15" Type="http://schemas.openxmlformats.org/officeDocument/2006/relationships/hyperlink" Target="mailto:voorzitter@vvdezouaven.nl" TargetMode="External"/><Relationship Id="rId23" Type="http://schemas.openxmlformats.org/officeDocument/2006/relationships/hyperlink" Target="mailto:twijnstra149@hotmail.com" TargetMode="External"/><Relationship Id="rId28" Type="http://schemas.openxmlformats.org/officeDocument/2006/relationships/hyperlink" Target="mailto:praktijkmanagerdetulp@ezorg.nl" TargetMode="External"/><Relationship Id="rId36" Type="http://schemas.openxmlformats.org/officeDocument/2006/relationships/hyperlink" Target="mailto:ofra.carmi.mec@gmail.com" TargetMode="External"/><Relationship Id="rId49" Type="http://schemas.openxmlformats.org/officeDocument/2006/relationships/hyperlink" Target="mailto:davevisser85@gmail.com" TargetMode="External"/><Relationship Id="rId57" Type="http://schemas.openxmlformats.org/officeDocument/2006/relationships/hyperlink" Target="mailto:serviceDesk@sed-wf.nl" TargetMode="External"/><Relationship Id="rId10" Type="http://schemas.openxmlformats.org/officeDocument/2006/relationships/hyperlink" Target="mailto:Robroos@streekclean.nl" TargetMode="External"/><Relationship Id="rId31" Type="http://schemas.openxmlformats.org/officeDocument/2006/relationships/hyperlink" Target="mailto:begraafplaats.enkhuizen@sed-wf.nl" TargetMode="External"/><Relationship Id="rId44" Type="http://schemas.openxmlformats.org/officeDocument/2006/relationships/hyperlink" Target="mailto:taco.brehm@sed-wf.nl" TargetMode="External"/><Relationship Id="rId52" Type="http://schemas.openxmlformats.org/officeDocument/2006/relationships/hyperlink" Target="mailto:jm.ruiter1@quicknet.nl" TargetMode="External"/><Relationship Id="rId60" Type="http://schemas.openxmlformats.org/officeDocument/2006/relationships/hyperlink" Target="mailto:begraafplaats.enkhuizen@sed-wf.nl" TargetMode="External"/><Relationship Id="rId65" Type="http://schemas.openxmlformats.org/officeDocument/2006/relationships/hyperlink" Target="mailto:taco.brehm@sed-wf.nl" TargetMode="External"/><Relationship Id="rId73" Type="http://schemas.openxmlformats.org/officeDocument/2006/relationships/hyperlink" Target="mailto:john.blokker@sed-wf.nl" TargetMode="External"/><Relationship Id="rId78" Type="http://schemas.openxmlformats.org/officeDocument/2006/relationships/hyperlink" Target="mailto:dorpshuiswiekslag.wijdenes@gmail.com%20/%20antoon-ineke@quicknet.nl" TargetMode="External"/><Relationship Id="rId81" Type="http://schemas.openxmlformats.org/officeDocument/2006/relationships/hyperlink" Target="mailto:Peter.sjerps@quicknet.nl%20begraafplaatsen.sed@sed-wf.nl" TargetMode="External"/><Relationship Id="rId86" Type="http://schemas.openxmlformats.org/officeDocument/2006/relationships/hyperlink" Target="mailto:w.van.hilten@quicknet.nl" TargetMode="External"/><Relationship Id="rId94" Type="http://schemas.openxmlformats.org/officeDocument/2006/relationships/hyperlink" Target="mailto:jpa.harder@quicknet.nl%20%20%20%20keeshagens@ziggo.nl" TargetMode="External"/><Relationship Id="rId99" Type="http://schemas.openxmlformats.org/officeDocument/2006/relationships/hyperlink" Target="mailto:G.Takken@meewering.nl%20Rianne%20Appel%20%3cR.Appel@meewering.nl" TargetMode="External"/><Relationship Id="rId101" Type="http://schemas.openxmlformats.org/officeDocument/2006/relationships/hyperlink" Target="mailto:vastgoed@sed-wf.nl" TargetMode="External"/><Relationship Id="rId4" Type="http://schemas.openxmlformats.org/officeDocument/2006/relationships/hyperlink" Target="mailto:Robroos@streekclean.nl" TargetMode="External"/><Relationship Id="rId9" Type="http://schemas.openxmlformats.org/officeDocument/2006/relationships/hyperlink" Target="mailto:zwembad@sed-wf.nl" TargetMode="External"/><Relationship Id="rId13" Type="http://schemas.openxmlformats.org/officeDocument/2006/relationships/hyperlink" Target="mailto:werfbeheer@sed-wf.nl" TargetMode="External"/><Relationship Id="rId18" Type="http://schemas.openxmlformats.org/officeDocument/2006/relationships/hyperlink" Target="mailto:ischilstra@westfriesebibliotheken.nl%20%20%20klantenservice@westfriesebibliotheken.nl" TargetMode="External"/><Relationship Id="rId39" Type="http://schemas.openxmlformats.org/officeDocument/2006/relationships/hyperlink" Target="mailto:wolmet.adriaansz.@sed-wf.nl" TargetMode="External"/><Relationship Id="rId34" Type="http://schemas.openxmlformats.org/officeDocument/2006/relationships/hyperlink" Target="mailto:havendienst@enkhuizen.nl" TargetMode="External"/><Relationship Id="rId50" Type="http://schemas.openxmlformats.org/officeDocument/2006/relationships/hyperlink" Target="mailto:secretaris@westfrisia.nl" TargetMode="External"/><Relationship Id="rId55" Type="http://schemas.openxmlformats.org/officeDocument/2006/relationships/hyperlink" Target="mailto:Petermantel@quicknet.nl%20(DTS)" TargetMode="External"/><Relationship Id="rId76" Type="http://schemas.openxmlformats.org/officeDocument/2006/relationships/hyperlink" Target="mailto:e.barendrecht@amwdrechterland.nl%20%20%20%20%20%20post@amwdrechterland.nl" TargetMode="External"/><Relationship Id="rId97" Type="http://schemas.openxmlformats.org/officeDocument/2006/relationships/hyperlink" Target="mailto:aishaverweij@hotmail.com" TargetMode="External"/><Relationship Id="rId7" Type="http://schemas.openxmlformats.org/officeDocument/2006/relationships/hyperlink" Target="mailto:Robroos@streekclean.nl" TargetMode="External"/><Relationship Id="rId71" Type="http://schemas.openxmlformats.org/officeDocument/2006/relationships/hyperlink" Target="mailto:info@hondenclubvenhuizen.nl" TargetMode="External"/><Relationship Id="rId92" Type="http://schemas.openxmlformats.org/officeDocument/2006/relationships/hyperlink" Target="mailto:Peter.Bax@sed-wf.nl%20begraafplaatsen.sed@sed-wf.nl" TargetMode="External"/><Relationship Id="rId2" Type="http://schemas.openxmlformats.org/officeDocument/2006/relationships/hyperlink" Target="mailto:sijbrandkrul@hotmail.com" TargetMode="External"/><Relationship Id="rId29" Type="http://schemas.openxmlformats.org/officeDocument/2006/relationships/hyperlink" Target="mailto:wolmet.adriaansz@sed-wf.nl" TargetMode="External"/><Relationship Id="rId24" Type="http://schemas.openxmlformats.org/officeDocument/2006/relationships/hyperlink" Target="mailto:marjon.dewit@esdege-reigersdaal.nl%20melvin.peet@esdege-reigersdaal.nl" TargetMode="External"/><Relationship Id="rId40" Type="http://schemas.openxmlformats.org/officeDocument/2006/relationships/hyperlink" Target="mailto:wolmet.adriaansz.@sed-wf.nl" TargetMode="External"/><Relationship Id="rId45" Type="http://schemas.openxmlformats.org/officeDocument/2006/relationships/hyperlink" Target="mailto:info@atelierenkhuizen.nl" TargetMode="External"/><Relationship Id="rId66" Type="http://schemas.openxmlformats.org/officeDocument/2006/relationships/hyperlink" Target="mailto:begraafplaatsen.sed@sed-wf.nl" TargetMode="External"/><Relationship Id="rId87" Type="http://schemas.openxmlformats.org/officeDocument/2006/relationships/hyperlink" Target="mailto:rdhartog@vrnhn.nl" TargetMode="External"/><Relationship Id="rId61" Type="http://schemas.openxmlformats.org/officeDocument/2006/relationships/hyperlink" Target="mailto:begraafplaats.enkhuizen@sed-wf.nl" TargetMode="External"/><Relationship Id="rId82" Type="http://schemas.openxmlformats.org/officeDocument/2006/relationships/hyperlink" Target="mailto:John.kruis@sed-wf.nl" TargetMode="External"/><Relationship Id="rId19" Type="http://schemas.openxmlformats.org/officeDocument/2006/relationships/hyperlink" Target="mailto:techniek@hetpostkantoor.info" TargetMode="External"/><Relationship Id="rId14" Type="http://schemas.openxmlformats.org/officeDocument/2006/relationships/hyperlink" Target="mailto:info@ttvstedebroec.nl" TargetMode="External"/><Relationship Id="rId30" Type="http://schemas.openxmlformats.org/officeDocument/2006/relationships/hyperlink" Target="mailto:ServiceDesk@sed-wf.nl" TargetMode="External"/><Relationship Id="rId35" Type="http://schemas.openxmlformats.org/officeDocument/2006/relationships/hyperlink" Target="mailto:rdenhartog@vrnhn.nl" TargetMode="External"/><Relationship Id="rId56" Type="http://schemas.openxmlformats.org/officeDocument/2006/relationships/hyperlink" Target="mailto:stzrommelhoek@gmail.com" TargetMode="External"/><Relationship Id="rId77" Type="http://schemas.openxmlformats.org/officeDocument/2006/relationships/hyperlink" Target="mailto:kinderboerderij.hgk@gmail.com" TargetMode="External"/><Relationship Id="rId100" Type="http://schemas.openxmlformats.org/officeDocument/2006/relationships/hyperlink" Target="mailto:john.kruis@sed-wf.nl" TargetMode="External"/><Relationship Id="rId8" Type="http://schemas.openxmlformats.org/officeDocument/2006/relationships/hyperlink" Target="mailto:Robroos@streekclean.nl" TargetMode="External"/><Relationship Id="rId51" Type="http://schemas.openxmlformats.org/officeDocument/2006/relationships/hyperlink" Target="mailto:aj.brinkkemper@kpnplanet.nl" TargetMode="External"/><Relationship Id="rId72" Type="http://schemas.openxmlformats.org/officeDocument/2006/relationships/hyperlink" Target="mailto:blauwtje-41@hotmail.nl%20/%20marieke.blauw@sed-wf.nl" TargetMode="External"/><Relationship Id="rId93" Type="http://schemas.openxmlformats.org/officeDocument/2006/relationships/hyperlink" Target="mailto:directie@bsjozefschool.nl" TargetMode="External"/><Relationship Id="rId98" Type="http://schemas.openxmlformats.org/officeDocument/2006/relationships/hyperlink" Target="mailto:john.kruis@sed-wf.nl" TargetMode="External"/><Relationship Id="rId3" Type="http://schemas.openxmlformats.org/officeDocument/2006/relationships/hyperlink" Target="mailto:willemdudink@hotmail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AB428-DB75-4E0E-896B-A817622575EB}">
  <dimension ref="A4:L135"/>
  <sheetViews>
    <sheetView tabSelected="1" workbookViewId="0"/>
  </sheetViews>
  <sheetFormatPr defaultColWidth="36.5703125" defaultRowHeight="15"/>
  <cols>
    <col min="1" max="1" width="23.85546875" customWidth="1"/>
    <col min="6" max="6" width="7.140625" customWidth="1"/>
    <col min="8" max="8" width="9.85546875" customWidth="1"/>
    <col min="9" max="9" width="13.85546875" customWidth="1"/>
    <col min="10" max="10" width="9.28515625" customWidth="1"/>
  </cols>
  <sheetData>
    <row r="4" spans="1:10" ht="26.25">
      <c r="B4" s="1" t="s">
        <v>0</v>
      </c>
      <c r="C4" s="1"/>
      <c r="D4" s="1"/>
    </row>
    <row r="6" spans="1:10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3" t="s">
        <v>6</v>
      </c>
      <c r="G6" s="2" t="s">
        <v>7</v>
      </c>
      <c r="H6" s="2" t="s">
        <v>8</v>
      </c>
      <c r="I6" s="2" t="s">
        <v>9</v>
      </c>
      <c r="J6" s="2"/>
    </row>
    <row r="7" spans="1:10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5">
        <v>1989</v>
      </c>
      <c r="G7" s="6" t="s">
        <v>15</v>
      </c>
      <c r="H7" s="4" t="s">
        <v>16</v>
      </c>
      <c r="I7" s="4" t="s">
        <v>17</v>
      </c>
      <c r="J7" s="4">
        <v>1271</v>
      </c>
    </row>
    <row r="8" spans="1:10">
      <c r="A8" s="4" t="s">
        <v>18</v>
      </c>
      <c r="B8" s="4" t="s">
        <v>19</v>
      </c>
      <c r="C8" s="4" t="s">
        <v>20</v>
      </c>
      <c r="D8" s="4" t="s">
        <v>21</v>
      </c>
      <c r="E8" s="4" t="s">
        <v>22</v>
      </c>
      <c r="F8" s="5">
        <v>1997</v>
      </c>
      <c r="G8" s="7" t="s">
        <v>23</v>
      </c>
      <c r="H8" s="4" t="s">
        <v>24</v>
      </c>
      <c r="I8" s="4" t="s">
        <v>25</v>
      </c>
      <c r="J8" s="4">
        <v>480</v>
      </c>
    </row>
    <row r="9" spans="1:10">
      <c r="A9" s="4" t="s">
        <v>26</v>
      </c>
      <c r="B9" s="4" t="s">
        <v>27</v>
      </c>
      <c r="C9" s="4" t="s">
        <v>28</v>
      </c>
      <c r="D9" s="4" t="s">
        <v>21</v>
      </c>
      <c r="E9" s="4" t="s">
        <v>29</v>
      </c>
      <c r="F9" s="5">
        <v>1981</v>
      </c>
      <c r="G9" s="6" t="s">
        <v>30</v>
      </c>
      <c r="H9" s="4" t="s">
        <v>31</v>
      </c>
      <c r="I9" s="4" t="s">
        <v>25</v>
      </c>
      <c r="J9" s="4">
        <v>1422</v>
      </c>
    </row>
    <row r="10" spans="1:10">
      <c r="A10" s="4" t="s">
        <v>32</v>
      </c>
      <c r="B10" s="4" t="s">
        <v>33</v>
      </c>
      <c r="C10" s="4" t="s">
        <v>34</v>
      </c>
      <c r="D10" s="4" t="s">
        <v>35</v>
      </c>
      <c r="E10" s="8" t="s">
        <v>36</v>
      </c>
      <c r="F10" s="5">
        <v>1986</v>
      </c>
      <c r="G10" s="6" t="s">
        <v>37</v>
      </c>
      <c r="H10" s="4" t="s">
        <v>38</v>
      </c>
      <c r="I10" s="4" t="s">
        <v>25</v>
      </c>
      <c r="J10" s="4">
        <v>3125</v>
      </c>
    </row>
    <row r="11" spans="1:10">
      <c r="A11" s="4" t="s">
        <v>39</v>
      </c>
      <c r="B11" s="4" t="s">
        <v>40</v>
      </c>
      <c r="C11" s="4" t="s">
        <v>41</v>
      </c>
      <c r="D11" s="4" t="s">
        <v>42</v>
      </c>
      <c r="E11" s="4" t="s">
        <v>43</v>
      </c>
      <c r="F11" s="5">
        <v>2007</v>
      </c>
      <c r="G11" s="6" t="s">
        <v>44</v>
      </c>
      <c r="H11" s="4" t="s">
        <v>45</v>
      </c>
      <c r="I11" s="4" t="s">
        <v>25</v>
      </c>
      <c r="J11" s="4">
        <v>2096</v>
      </c>
    </row>
    <row r="12" spans="1:10">
      <c r="A12" s="4" t="s">
        <v>46</v>
      </c>
      <c r="B12" s="4" t="s">
        <v>47</v>
      </c>
      <c r="C12" s="9" t="s">
        <v>48</v>
      </c>
      <c r="D12" s="4" t="s">
        <v>49</v>
      </c>
      <c r="E12" s="4" t="s">
        <v>50</v>
      </c>
      <c r="F12" s="5">
        <v>1975</v>
      </c>
      <c r="G12" s="10" t="s">
        <v>51</v>
      </c>
      <c r="H12" s="4" t="s">
        <v>52</v>
      </c>
      <c r="I12" s="4" t="s">
        <v>17</v>
      </c>
      <c r="J12" s="4">
        <v>1325</v>
      </c>
    </row>
    <row r="13" spans="1:10">
      <c r="A13" s="4" t="s">
        <v>53</v>
      </c>
      <c r="B13" s="4" t="s">
        <v>54</v>
      </c>
      <c r="C13" s="4" t="s">
        <v>55</v>
      </c>
      <c r="D13" s="4" t="s">
        <v>56</v>
      </c>
      <c r="E13" s="4" t="s">
        <v>57</v>
      </c>
      <c r="F13" s="5" t="s">
        <v>58</v>
      </c>
      <c r="G13" s="6" t="s">
        <v>59</v>
      </c>
      <c r="H13" s="4" t="s">
        <v>60</v>
      </c>
      <c r="I13" s="4" t="s">
        <v>61</v>
      </c>
      <c r="J13" s="4">
        <v>1177</v>
      </c>
    </row>
    <row r="14" spans="1:10">
      <c r="A14" s="4" t="s">
        <v>62</v>
      </c>
      <c r="B14" s="4" t="s">
        <v>63</v>
      </c>
      <c r="C14" s="4" t="s">
        <v>64</v>
      </c>
      <c r="D14" s="4" t="s">
        <v>65</v>
      </c>
      <c r="E14" s="4" t="s">
        <v>66</v>
      </c>
      <c r="F14" s="5">
        <v>2000</v>
      </c>
      <c r="G14" s="11" t="s">
        <v>67</v>
      </c>
      <c r="H14" s="4" t="s">
        <v>68</v>
      </c>
      <c r="I14" s="4" t="s">
        <v>17</v>
      </c>
      <c r="J14" s="4">
        <f>229+123+123+123+123</f>
        <v>721</v>
      </c>
    </row>
    <row r="15" spans="1:10">
      <c r="A15" s="4" t="s">
        <v>62</v>
      </c>
      <c r="B15" s="4" t="s">
        <v>69</v>
      </c>
      <c r="C15" s="12" t="s">
        <v>70</v>
      </c>
      <c r="D15" s="4" t="s">
        <v>71</v>
      </c>
      <c r="E15" s="12" t="s">
        <v>72</v>
      </c>
      <c r="F15" s="5">
        <v>2000</v>
      </c>
      <c r="G15" s="10" t="s">
        <v>73</v>
      </c>
      <c r="H15" s="4" t="s">
        <v>68</v>
      </c>
      <c r="I15" s="4" t="s">
        <v>17</v>
      </c>
      <c r="J15" s="4">
        <v>721</v>
      </c>
    </row>
    <row r="16" spans="1:10">
      <c r="A16" s="4" t="s">
        <v>74</v>
      </c>
      <c r="B16" s="4" t="s">
        <v>75</v>
      </c>
      <c r="C16" s="4" t="s">
        <v>76</v>
      </c>
      <c r="D16" s="4" t="s">
        <v>56</v>
      </c>
      <c r="E16" s="4" t="s">
        <v>77</v>
      </c>
      <c r="F16" s="5">
        <v>2012</v>
      </c>
      <c r="G16" s="6" t="s">
        <v>78</v>
      </c>
      <c r="H16" s="4" t="s">
        <v>79</v>
      </c>
      <c r="I16" s="4" t="s">
        <v>25</v>
      </c>
      <c r="J16" s="4">
        <v>1294</v>
      </c>
    </row>
    <row r="17" spans="1:10">
      <c r="A17" s="4" t="s">
        <v>74</v>
      </c>
      <c r="B17" s="4" t="s">
        <v>80</v>
      </c>
      <c r="C17" s="4" t="s">
        <v>81</v>
      </c>
      <c r="D17" s="4" t="s">
        <v>56</v>
      </c>
      <c r="E17" s="13" t="s">
        <v>82</v>
      </c>
      <c r="F17" s="5">
        <v>2012</v>
      </c>
      <c r="G17" s="6" t="s">
        <v>83</v>
      </c>
      <c r="H17" s="4" t="s">
        <v>79</v>
      </c>
      <c r="I17" s="4" t="s">
        <v>25</v>
      </c>
      <c r="J17" s="4"/>
    </row>
    <row r="18" spans="1:10">
      <c r="A18" s="4" t="s">
        <v>84</v>
      </c>
      <c r="B18" s="4" t="s">
        <v>85</v>
      </c>
      <c r="C18" s="4" t="s">
        <v>20</v>
      </c>
      <c r="D18" s="4" t="s">
        <v>21</v>
      </c>
      <c r="E18" s="4" t="s">
        <v>86</v>
      </c>
      <c r="F18" s="5">
        <v>1950</v>
      </c>
      <c r="G18" s="7" t="s">
        <v>87</v>
      </c>
      <c r="H18" s="4" t="s">
        <v>88</v>
      </c>
      <c r="I18" s="4" t="s">
        <v>61</v>
      </c>
      <c r="J18" s="4">
        <v>359</v>
      </c>
    </row>
    <row r="19" spans="1:10">
      <c r="A19" s="14" t="s">
        <v>89</v>
      </c>
      <c r="B19" s="4" t="s">
        <v>90</v>
      </c>
      <c r="C19" s="4" t="s">
        <v>91</v>
      </c>
      <c r="D19" s="4" t="s">
        <v>92</v>
      </c>
      <c r="E19" s="4" t="s">
        <v>93</v>
      </c>
      <c r="F19" s="5">
        <v>2003</v>
      </c>
      <c r="G19" s="6" t="s">
        <v>94</v>
      </c>
      <c r="H19" s="4" t="s">
        <v>95</v>
      </c>
      <c r="I19" s="4" t="s">
        <v>25</v>
      </c>
      <c r="J19" s="4">
        <v>1017</v>
      </c>
    </row>
    <row r="20" spans="1:10">
      <c r="A20" s="4" t="s">
        <v>96</v>
      </c>
      <c r="B20" s="4" t="s">
        <v>97</v>
      </c>
      <c r="C20" s="4" t="s">
        <v>20</v>
      </c>
      <c r="D20" s="4" t="s">
        <v>21</v>
      </c>
      <c r="E20" s="4" t="s">
        <v>22</v>
      </c>
      <c r="F20" s="5">
        <v>1983</v>
      </c>
      <c r="G20" s="7" t="s">
        <v>23</v>
      </c>
      <c r="H20" s="4" t="s">
        <v>98</v>
      </c>
      <c r="I20" s="4" t="s">
        <v>17</v>
      </c>
      <c r="J20" s="4">
        <v>286</v>
      </c>
    </row>
    <row r="21" spans="1:10">
      <c r="A21" s="4" t="s">
        <v>99</v>
      </c>
      <c r="B21" s="4" t="s">
        <v>100</v>
      </c>
      <c r="C21" s="4" t="s">
        <v>101</v>
      </c>
      <c r="D21" s="4" t="s">
        <v>102</v>
      </c>
      <c r="E21" s="4" t="s">
        <v>103</v>
      </c>
      <c r="F21" s="5">
        <v>1971</v>
      </c>
      <c r="G21" s="6" t="s">
        <v>104</v>
      </c>
      <c r="H21" s="4" t="s">
        <v>105</v>
      </c>
      <c r="I21" s="4" t="s">
        <v>25</v>
      </c>
      <c r="J21" s="4">
        <v>437</v>
      </c>
    </row>
    <row r="22" spans="1:10">
      <c r="A22" s="4" t="s">
        <v>106</v>
      </c>
      <c r="B22" s="4" t="s">
        <v>107</v>
      </c>
      <c r="C22" s="4" t="s">
        <v>108</v>
      </c>
      <c r="D22" s="4" t="s">
        <v>109</v>
      </c>
      <c r="E22" s="4" t="s">
        <v>110</v>
      </c>
      <c r="F22" s="5"/>
      <c r="G22" s="4"/>
      <c r="H22" s="4" t="s">
        <v>111</v>
      </c>
      <c r="I22" s="4" t="s">
        <v>25</v>
      </c>
      <c r="J22" s="4">
        <v>80</v>
      </c>
    </row>
    <row r="23" spans="1:10">
      <c r="A23" s="4" t="s">
        <v>112</v>
      </c>
      <c r="B23" s="4" t="s">
        <v>113</v>
      </c>
      <c r="C23" s="4" t="s">
        <v>114</v>
      </c>
      <c r="D23" s="4" t="s">
        <v>56</v>
      </c>
      <c r="E23" s="4" t="s">
        <v>115</v>
      </c>
      <c r="F23" s="5">
        <v>1950</v>
      </c>
      <c r="G23" s="7" t="s">
        <v>116</v>
      </c>
      <c r="H23" s="4" t="s">
        <v>117</v>
      </c>
      <c r="I23" s="4" t="s">
        <v>17</v>
      </c>
      <c r="J23" s="4">
        <v>708</v>
      </c>
    </row>
    <row r="24" spans="1:10">
      <c r="A24" s="4" t="s">
        <v>118</v>
      </c>
      <c r="B24" s="4" t="s">
        <v>119</v>
      </c>
      <c r="C24" s="4" t="s">
        <v>120</v>
      </c>
      <c r="D24" s="4" t="s">
        <v>121</v>
      </c>
      <c r="E24" s="4" t="s">
        <v>122</v>
      </c>
      <c r="F24" s="5">
        <v>1923</v>
      </c>
      <c r="G24" s="6" t="s">
        <v>123</v>
      </c>
      <c r="H24" s="4" t="s">
        <v>124</v>
      </c>
      <c r="I24" s="4" t="s">
        <v>25</v>
      </c>
      <c r="J24" s="4">
        <v>13</v>
      </c>
    </row>
    <row r="25" spans="1:10">
      <c r="A25" s="4" t="s">
        <v>125</v>
      </c>
      <c r="B25" s="4" t="s">
        <v>126</v>
      </c>
      <c r="C25" s="4" t="s">
        <v>20</v>
      </c>
      <c r="D25" s="4" t="s">
        <v>21</v>
      </c>
      <c r="E25" s="4" t="s">
        <v>22</v>
      </c>
      <c r="F25" s="5">
        <v>1971</v>
      </c>
      <c r="G25" s="7" t="s">
        <v>23</v>
      </c>
      <c r="H25" s="4" t="s">
        <v>127</v>
      </c>
      <c r="I25" s="4" t="s">
        <v>25</v>
      </c>
      <c r="J25" s="4">
        <v>428</v>
      </c>
    </row>
    <row r="26" spans="1:10">
      <c r="A26" s="4" t="s">
        <v>128</v>
      </c>
      <c r="B26" s="4" t="s">
        <v>129</v>
      </c>
      <c r="C26" s="4" t="s">
        <v>20</v>
      </c>
      <c r="D26" s="4" t="s">
        <v>21</v>
      </c>
      <c r="E26" s="15" t="s">
        <v>22</v>
      </c>
      <c r="F26" s="5">
        <v>1974</v>
      </c>
      <c r="G26" s="7" t="s">
        <v>23</v>
      </c>
      <c r="H26" s="4" t="s">
        <v>130</v>
      </c>
      <c r="I26" s="4" t="s">
        <v>25</v>
      </c>
      <c r="J26" s="4">
        <v>1988</v>
      </c>
    </row>
    <row r="27" spans="1:10">
      <c r="A27" s="4" t="s">
        <v>131</v>
      </c>
      <c r="B27" s="4" t="s">
        <v>132</v>
      </c>
      <c r="C27" s="4" t="s">
        <v>133</v>
      </c>
      <c r="D27" s="4" t="s">
        <v>21</v>
      </c>
      <c r="E27" s="4" t="s">
        <v>134</v>
      </c>
      <c r="F27" s="5">
        <v>2010</v>
      </c>
      <c r="G27" s="6" t="s">
        <v>135</v>
      </c>
      <c r="H27" s="4" t="s">
        <v>136</v>
      </c>
      <c r="I27" s="4" t="s">
        <v>17</v>
      </c>
      <c r="J27" s="4">
        <v>562</v>
      </c>
    </row>
    <row r="28" spans="1:10">
      <c r="A28" s="4" t="s">
        <v>137</v>
      </c>
      <c r="B28" s="4" t="s">
        <v>138</v>
      </c>
      <c r="C28" s="4" t="s">
        <v>139</v>
      </c>
      <c r="D28" s="4" t="s">
        <v>21</v>
      </c>
      <c r="E28" s="4" t="s">
        <v>140</v>
      </c>
      <c r="F28" s="5">
        <v>1977</v>
      </c>
      <c r="G28" s="16" t="s">
        <v>141</v>
      </c>
      <c r="H28" s="4" t="s">
        <v>136</v>
      </c>
      <c r="I28" s="4" t="s">
        <v>17</v>
      </c>
      <c r="J28" s="4">
        <v>1131</v>
      </c>
    </row>
    <row r="29" spans="1:10">
      <c r="A29" s="4" t="s">
        <v>142</v>
      </c>
      <c r="B29" s="4" t="s">
        <v>143</v>
      </c>
      <c r="C29" s="4" t="s">
        <v>144</v>
      </c>
      <c r="D29" s="4" t="s">
        <v>56</v>
      </c>
      <c r="E29" s="4" t="s">
        <v>145</v>
      </c>
      <c r="F29" s="5">
        <v>1999</v>
      </c>
      <c r="G29" s="6" t="s">
        <v>146</v>
      </c>
      <c r="H29" s="4" t="s">
        <v>136</v>
      </c>
      <c r="I29" s="4" t="s">
        <v>17</v>
      </c>
      <c r="J29" s="4">
        <v>551</v>
      </c>
    </row>
    <row r="30" spans="1:10">
      <c r="A30" s="4" t="s">
        <v>147</v>
      </c>
      <c r="B30" s="4" t="s">
        <v>148</v>
      </c>
      <c r="C30" s="4" t="s">
        <v>149</v>
      </c>
      <c r="D30" s="4" t="s">
        <v>21</v>
      </c>
      <c r="E30" s="17" t="s">
        <v>150</v>
      </c>
      <c r="F30" s="5">
        <v>1982</v>
      </c>
      <c r="G30" s="6" t="s">
        <v>151</v>
      </c>
      <c r="H30" s="4" t="s">
        <v>136</v>
      </c>
      <c r="I30" s="4" t="s">
        <v>17</v>
      </c>
      <c r="J30" s="4">
        <v>175</v>
      </c>
    </row>
    <row r="31" spans="1:10">
      <c r="A31" s="4" t="s">
        <v>152</v>
      </c>
      <c r="B31" s="4" t="s">
        <v>153</v>
      </c>
      <c r="C31" s="4" t="s">
        <v>154</v>
      </c>
      <c r="D31" s="4" t="s">
        <v>21</v>
      </c>
      <c r="E31" s="4" t="s">
        <v>155</v>
      </c>
      <c r="F31" s="5">
        <v>1972</v>
      </c>
      <c r="G31" s="6" t="s">
        <v>156</v>
      </c>
      <c r="H31" s="4" t="s">
        <v>136</v>
      </c>
      <c r="I31" s="4" t="s">
        <v>17</v>
      </c>
      <c r="J31" s="4">
        <v>3730</v>
      </c>
    </row>
    <row r="32" spans="1:10">
      <c r="A32" s="4" t="s">
        <v>152</v>
      </c>
      <c r="B32" s="4" t="s">
        <v>157</v>
      </c>
      <c r="C32" s="4" t="s">
        <v>158</v>
      </c>
      <c r="D32" s="4" t="s">
        <v>159</v>
      </c>
      <c r="E32" s="4" t="s">
        <v>160</v>
      </c>
      <c r="F32" s="5">
        <v>1972</v>
      </c>
      <c r="G32" s="6" t="s">
        <v>161</v>
      </c>
      <c r="H32" s="4" t="s">
        <v>136</v>
      </c>
      <c r="I32" s="4" t="s">
        <v>17</v>
      </c>
      <c r="J32" s="4"/>
    </row>
    <row r="33" spans="1:10">
      <c r="A33" s="4" t="s">
        <v>162</v>
      </c>
      <c r="B33" s="4" t="s">
        <v>163</v>
      </c>
      <c r="C33" s="4" t="s">
        <v>164</v>
      </c>
      <c r="D33" s="4" t="s">
        <v>21</v>
      </c>
      <c r="E33" s="18" t="s">
        <v>165</v>
      </c>
      <c r="F33" s="5">
        <v>2009</v>
      </c>
      <c r="G33" s="6" t="s">
        <v>166</v>
      </c>
      <c r="H33" s="4" t="s">
        <v>136</v>
      </c>
      <c r="I33" s="4" t="s">
        <v>17</v>
      </c>
      <c r="J33" s="4"/>
    </row>
    <row r="34" spans="1:10">
      <c r="A34" s="4" t="s">
        <v>167</v>
      </c>
      <c r="B34" s="4" t="s">
        <v>107</v>
      </c>
      <c r="C34" s="4" t="s">
        <v>168</v>
      </c>
      <c r="D34" s="4" t="s">
        <v>109</v>
      </c>
      <c r="E34" s="4" t="s">
        <v>169</v>
      </c>
      <c r="F34" s="5"/>
      <c r="G34" s="6" t="s">
        <v>170</v>
      </c>
      <c r="H34" s="4" t="s">
        <v>171</v>
      </c>
      <c r="I34" s="4" t="s">
        <v>17</v>
      </c>
      <c r="J34" s="4">
        <v>140</v>
      </c>
    </row>
    <row r="35" spans="1:10">
      <c r="A35" s="4" t="s">
        <v>172</v>
      </c>
      <c r="B35" s="4" t="s">
        <v>173</v>
      </c>
      <c r="C35" s="19" t="s">
        <v>174</v>
      </c>
      <c r="D35" s="4" t="s">
        <v>56</v>
      </c>
      <c r="E35" s="20" t="s">
        <v>175</v>
      </c>
      <c r="F35" s="5">
        <v>2002</v>
      </c>
      <c r="G35" s="6" t="s">
        <v>176</v>
      </c>
      <c r="H35" s="4" t="s">
        <v>177</v>
      </c>
      <c r="I35" s="4" t="s">
        <v>25</v>
      </c>
      <c r="J35" s="4">
        <v>1818</v>
      </c>
    </row>
    <row r="36" spans="1:10">
      <c r="A36" s="4" t="s">
        <v>178</v>
      </c>
      <c r="B36" s="4" t="s">
        <v>179</v>
      </c>
      <c r="C36" s="4" t="s">
        <v>20</v>
      </c>
      <c r="D36" s="4" t="s">
        <v>21</v>
      </c>
      <c r="E36" s="4" t="s">
        <v>22</v>
      </c>
      <c r="F36" s="5">
        <v>1977</v>
      </c>
      <c r="G36" s="7" t="s">
        <v>23</v>
      </c>
      <c r="H36" s="4" t="s">
        <v>180</v>
      </c>
      <c r="I36" s="4" t="s">
        <v>17</v>
      </c>
      <c r="J36" s="4">
        <v>467</v>
      </c>
    </row>
    <row r="37" spans="1:10">
      <c r="A37" s="4" t="s">
        <v>181</v>
      </c>
      <c r="B37" s="4" t="s">
        <v>182</v>
      </c>
      <c r="C37" s="4" t="s">
        <v>183</v>
      </c>
      <c r="D37" s="4" t="s">
        <v>21</v>
      </c>
      <c r="E37" s="4" t="s">
        <v>184</v>
      </c>
      <c r="F37" s="5">
        <v>2006</v>
      </c>
      <c r="G37" s="6" t="s">
        <v>185</v>
      </c>
      <c r="H37" s="4" t="s">
        <v>186</v>
      </c>
      <c r="I37" s="4" t="s">
        <v>17</v>
      </c>
      <c r="J37" s="4">
        <v>290</v>
      </c>
    </row>
    <row r="38" spans="1:10">
      <c r="A38" s="4" t="s">
        <v>187</v>
      </c>
      <c r="B38" s="4" t="s">
        <v>188</v>
      </c>
      <c r="C38" s="4" t="s">
        <v>189</v>
      </c>
      <c r="D38" s="4" t="s">
        <v>190</v>
      </c>
      <c r="E38" s="4" t="s">
        <v>191</v>
      </c>
      <c r="F38" s="5">
        <v>2010</v>
      </c>
      <c r="G38" s="7" t="s">
        <v>192</v>
      </c>
      <c r="H38" s="4" t="s">
        <v>193</v>
      </c>
      <c r="I38" s="4" t="s">
        <v>25</v>
      </c>
      <c r="J38" s="4">
        <v>385</v>
      </c>
    </row>
    <row r="39" spans="1:10">
      <c r="A39" s="4" t="s">
        <v>194</v>
      </c>
      <c r="B39" s="4" t="s">
        <v>195</v>
      </c>
      <c r="C39" s="4" t="s">
        <v>196</v>
      </c>
      <c r="D39" s="4" t="s">
        <v>56</v>
      </c>
      <c r="E39" s="4" t="s">
        <v>197</v>
      </c>
      <c r="F39" s="5">
        <v>1965</v>
      </c>
      <c r="G39" s="6" t="s">
        <v>198</v>
      </c>
      <c r="H39" s="4" t="s">
        <v>199</v>
      </c>
      <c r="I39" s="4" t="s">
        <v>17</v>
      </c>
      <c r="J39" s="4">
        <v>759</v>
      </c>
    </row>
    <row r="40" spans="1:10">
      <c r="J40">
        <f>SUM(J7:J39)</f>
        <v>28956</v>
      </c>
    </row>
    <row r="43" spans="1:10" ht="18">
      <c r="A43" s="21" t="s">
        <v>200</v>
      </c>
      <c r="B43" s="4"/>
      <c r="C43" s="22"/>
      <c r="D43" s="22"/>
      <c r="E43" s="22"/>
      <c r="F43" s="4"/>
      <c r="G43" s="23"/>
      <c r="H43" s="4"/>
      <c r="I43" s="4"/>
      <c r="J43" s="23"/>
    </row>
    <row r="44" spans="1:10">
      <c r="A44" s="2" t="s">
        <v>1</v>
      </c>
      <c r="B44" s="2" t="s">
        <v>2</v>
      </c>
      <c r="C44" s="2" t="s">
        <v>3</v>
      </c>
      <c r="D44" s="2" t="s">
        <v>4</v>
      </c>
      <c r="E44" s="2" t="s">
        <v>5</v>
      </c>
      <c r="F44" s="2" t="s">
        <v>6</v>
      </c>
      <c r="G44" s="24" t="s">
        <v>7</v>
      </c>
      <c r="H44" s="2" t="s">
        <v>8</v>
      </c>
      <c r="I44" s="2" t="s">
        <v>9</v>
      </c>
      <c r="J44" s="24"/>
    </row>
    <row r="45" spans="1:10">
      <c r="A45" s="4" t="s">
        <v>201</v>
      </c>
      <c r="B45" s="4" t="s">
        <v>202</v>
      </c>
      <c r="C45" s="4" t="s">
        <v>203</v>
      </c>
      <c r="D45" s="4" t="s">
        <v>56</v>
      </c>
      <c r="E45" s="4" t="s">
        <v>204</v>
      </c>
      <c r="F45" s="4"/>
      <c r="G45" s="25" t="s">
        <v>205</v>
      </c>
      <c r="H45" s="4" t="s">
        <v>206</v>
      </c>
      <c r="I45" s="4" t="s">
        <v>207</v>
      </c>
      <c r="J45" s="23">
        <v>144</v>
      </c>
    </row>
    <row r="46" spans="1:10">
      <c r="A46" s="26" t="s">
        <v>208</v>
      </c>
      <c r="B46" s="27" t="s">
        <v>209</v>
      </c>
      <c r="C46" s="4" t="s">
        <v>210</v>
      </c>
      <c r="D46" s="4" t="s">
        <v>21</v>
      </c>
      <c r="E46" s="4" t="s">
        <v>211</v>
      </c>
      <c r="F46" s="28">
        <v>1978</v>
      </c>
      <c r="G46" s="25" t="s">
        <v>212</v>
      </c>
      <c r="H46" s="4" t="s">
        <v>213</v>
      </c>
      <c r="I46" s="4" t="s">
        <v>207</v>
      </c>
      <c r="J46" s="23">
        <v>2476</v>
      </c>
    </row>
    <row r="47" spans="1:10">
      <c r="A47" s="26" t="s">
        <v>214</v>
      </c>
      <c r="B47" s="29" t="s">
        <v>215</v>
      </c>
      <c r="C47" s="4" t="s">
        <v>216</v>
      </c>
      <c r="D47" s="29" t="s">
        <v>35</v>
      </c>
      <c r="E47" s="4" t="s">
        <v>217</v>
      </c>
      <c r="F47" s="5">
        <v>1686</v>
      </c>
      <c r="G47" s="25" t="s">
        <v>218</v>
      </c>
      <c r="H47" s="4" t="s">
        <v>219</v>
      </c>
      <c r="I47" s="4" t="s">
        <v>207</v>
      </c>
      <c r="J47" s="23">
        <v>1634</v>
      </c>
    </row>
    <row r="48" spans="1:10">
      <c r="A48" s="26" t="s">
        <v>220</v>
      </c>
      <c r="B48" s="26" t="s">
        <v>221</v>
      </c>
      <c r="C48" s="4" t="s">
        <v>222</v>
      </c>
      <c r="D48" s="4" t="s">
        <v>21</v>
      </c>
      <c r="E48" s="4" t="s">
        <v>223</v>
      </c>
      <c r="F48" s="5">
        <v>1970</v>
      </c>
      <c r="G48" s="25" t="s">
        <v>224</v>
      </c>
      <c r="H48" s="4" t="s">
        <v>225</v>
      </c>
      <c r="I48" s="4" t="s">
        <v>207</v>
      </c>
      <c r="J48" s="23">
        <v>215</v>
      </c>
    </row>
    <row r="49" spans="1:11">
      <c r="A49" s="26" t="s">
        <v>226</v>
      </c>
      <c r="B49" s="26" t="s">
        <v>227</v>
      </c>
      <c r="C49" s="4" t="s">
        <v>222</v>
      </c>
      <c r="D49" s="4" t="s">
        <v>21</v>
      </c>
      <c r="E49" s="4" t="s">
        <v>223</v>
      </c>
      <c r="F49" s="5">
        <v>1970</v>
      </c>
      <c r="G49" s="25" t="s">
        <v>224</v>
      </c>
      <c r="H49" s="4" t="s">
        <v>225</v>
      </c>
      <c r="I49" s="4" t="s">
        <v>207</v>
      </c>
      <c r="J49" s="23">
        <v>104</v>
      </c>
    </row>
    <row r="50" spans="1:11">
      <c r="A50" s="26" t="s">
        <v>228</v>
      </c>
      <c r="B50" s="26" t="s">
        <v>229</v>
      </c>
      <c r="C50" s="4" t="s">
        <v>230</v>
      </c>
      <c r="D50" s="4" t="s">
        <v>21</v>
      </c>
      <c r="E50" s="4" t="s">
        <v>231</v>
      </c>
      <c r="F50" s="5">
        <v>1986</v>
      </c>
      <c r="G50" s="11" t="s">
        <v>232</v>
      </c>
      <c r="H50" s="4" t="s">
        <v>225</v>
      </c>
      <c r="I50" s="4" t="s">
        <v>207</v>
      </c>
      <c r="J50" s="23">
        <v>690</v>
      </c>
    </row>
    <row r="51" spans="1:11" ht="30">
      <c r="A51" s="26" t="s">
        <v>228</v>
      </c>
      <c r="B51" s="26" t="s">
        <v>233</v>
      </c>
      <c r="C51" s="4" t="s">
        <v>234</v>
      </c>
      <c r="D51" s="4" t="s">
        <v>21</v>
      </c>
      <c r="E51" s="4"/>
      <c r="F51" s="5">
        <v>1986</v>
      </c>
      <c r="G51" s="30" t="s">
        <v>235</v>
      </c>
      <c r="H51" s="4" t="s">
        <v>225</v>
      </c>
      <c r="I51" s="4" t="s">
        <v>207</v>
      </c>
      <c r="J51" s="23"/>
    </row>
    <row r="52" spans="1:11">
      <c r="A52" s="26" t="s">
        <v>236</v>
      </c>
      <c r="B52" s="26" t="s">
        <v>237</v>
      </c>
      <c r="C52" s="26" t="s">
        <v>238</v>
      </c>
      <c r="D52" s="4" t="s">
        <v>239</v>
      </c>
      <c r="E52" s="4" t="s">
        <v>240</v>
      </c>
      <c r="F52" s="4"/>
      <c r="G52" s="25" t="s">
        <v>241</v>
      </c>
      <c r="H52" s="4" t="s">
        <v>242</v>
      </c>
      <c r="I52" s="4" t="s">
        <v>207</v>
      </c>
      <c r="J52" s="23">
        <v>9</v>
      </c>
    </row>
    <row r="53" spans="1:11">
      <c r="A53" s="29" t="s">
        <v>243</v>
      </c>
      <c r="B53" s="29" t="s">
        <v>244</v>
      </c>
      <c r="C53" s="4" t="s">
        <v>245</v>
      </c>
      <c r="D53" s="29" t="s">
        <v>246</v>
      </c>
      <c r="E53" s="4" t="s">
        <v>247</v>
      </c>
      <c r="F53" s="31">
        <v>1970</v>
      </c>
      <c r="G53" s="23"/>
      <c r="H53" s="4" t="s">
        <v>248</v>
      </c>
      <c r="I53" s="4" t="s">
        <v>207</v>
      </c>
      <c r="J53" s="23">
        <v>206</v>
      </c>
    </row>
    <row r="54" spans="1:11" ht="30">
      <c r="A54" s="4" t="s">
        <v>249</v>
      </c>
      <c r="B54" s="4" t="s">
        <v>250</v>
      </c>
      <c r="C54" s="4" t="s">
        <v>251</v>
      </c>
      <c r="D54" s="4" t="s">
        <v>56</v>
      </c>
      <c r="E54" s="4" t="s">
        <v>252</v>
      </c>
      <c r="F54" s="28" t="s">
        <v>253</v>
      </c>
      <c r="G54" s="25" t="s">
        <v>254</v>
      </c>
      <c r="H54" s="4" t="s">
        <v>255</v>
      </c>
      <c r="I54" s="4" t="s">
        <v>207</v>
      </c>
      <c r="J54" s="23">
        <v>114</v>
      </c>
    </row>
    <row r="55" spans="1:11">
      <c r="A55" s="26" t="s">
        <v>256</v>
      </c>
      <c r="B55" s="26" t="s">
        <v>257</v>
      </c>
      <c r="C55" s="26" t="s">
        <v>258</v>
      </c>
      <c r="D55" s="4" t="s">
        <v>259</v>
      </c>
      <c r="E55" s="23" t="s">
        <v>260</v>
      </c>
      <c r="F55" s="5">
        <v>1937</v>
      </c>
      <c r="G55" s="25" t="s">
        <v>261</v>
      </c>
      <c r="H55" s="4" t="s">
        <v>262</v>
      </c>
      <c r="I55" s="4" t="s">
        <v>207</v>
      </c>
      <c r="J55" s="23">
        <v>49</v>
      </c>
    </row>
    <row r="56" spans="1:11">
      <c r="A56" s="26" t="s">
        <v>256</v>
      </c>
      <c r="B56" s="26" t="s">
        <v>263</v>
      </c>
      <c r="C56" s="26" t="s">
        <v>258</v>
      </c>
      <c r="D56" s="4" t="s">
        <v>259</v>
      </c>
      <c r="E56" s="23" t="s">
        <v>260</v>
      </c>
      <c r="F56" s="4"/>
      <c r="G56" s="6" t="s">
        <v>261</v>
      </c>
      <c r="H56" s="4" t="s">
        <v>262</v>
      </c>
      <c r="I56" s="4" t="s">
        <v>207</v>
      </c>
      <c r="J56" s="23"/>
    </row>
    <row r="57" spans="1:11">
      <c r="A57" s="26" t="s">
        <v>256</v>
      </c>
      <c r="B57" s="26" t="s">
        <v>264</v>
      </c>
      <c r="C57" s="26" t="s">
        <v>258</v>
      </c>
      <c r="D57" s="4" t="s">
        <v>259</v>
      </c>
      <c r="E57" s="23" t="s">
        <v>260</v>
      </c>
      <c r="F57" s="4"/>
      <c r="G57" s="6" t="s">
        <v>261</v>
      </c>
      <c r="H57" s="4" t="s">
        <v>262</v>
      </c>
      <c r="I57" s="4" t="s">
        <v>207</v>
      </c>
      <c r="J57" s="23"/>
    </row>
    <row r="58" spans="1:11">
      <c r="A58" s="26" t="s">
        <v>256</v>
      </c>
      <c r="B58" s="26" t="s">
        <v>265</v>
      </c>
      <c r="C58" s="26" t="s">
        <v>258</v>
      </c>
      <c r="D58" s="4" t="s">
        <v>259</v>
      </c>
      <c r="E58" s="23" t="s">
        <v>260</v>
      </c>
      <c r="F58" s="4"/>
      <c r="G58" s="6" t="s">
        <v>261</v>
      </c>
      <c r="H58" s="4" t="s">
        <v>262</v>
      </c>
      <c r="I58" s="4" t="s">
        <v>207</v>
      </c>
      <c r="J58" s="23"/>
    </row>
    <row r="59" spans="1:11">
      <c r="A59" s="26" t="s">
        <v>256</v>
      </c>
      <c r="B59" s="26" t="s">
        <v>266</v>
      </c>
      <c r="C59" s="26" t="s">
        <v>258</v>
      </c>
      <c r="D59" s="4" t="s">
        <v>259</v>
      </c>
      <c r="E59" s="23" t="s">
        <v>260</v>
      </c>
      <c r="F59" s="4"/>
      <c r="G59" s="6" t="s">
        <v>261</v>
      </c>
      <c r="H59" s="4" t="s">
        <v>262</v>
      </c>
      <c r="I59" s="4" t="s">
        <v>207</v>
      </c>
      <c r="J59" s="23"/>
    </row>
    <row r="60" spans="1:11">
      <c r="A60" s="26" t="s">
        <v>256</v>
      </c>
      <c r="B60" s="26" t="s">
        <v>267</v>
      </c>
      <c r="C60" s="26" t="s">
        <v>258</v>
      </c>
      <c r="D60" s="4" t="s">
        <v>259</v>
      </c>
      <c r="E60" s="23" t="s">
        <v>260</v>
      </c>
      <c r="F60" s="4"/>
      <c r="G60" s="6" t="s">
        <v>261</v>
      </c>
      <c r="H60" s="4" t="s">
        <v>262</v>
      </c>
      <c r="I60" s="4" t="s">
        <v>207</v>
      </c>
      <c r="J60" s="23"/>
    </row>
    <row r="61" spans="1:11">
      <c r="A61" s="26" t="s">
        <v>268</v>
      </c>
      <c r="B61" s="4" t="s">
        <v>269</v>
      </c>
      <c r="C61" s="4" t="s">
        <v>270</v>
      </c>
      <c r="D61" s="29" t="s">
        <v>269</v>
      </c>
      <c r="E61" s="4" t="s">
        <v>271</v>
      </c>
      <c r="F61" s="5">
        <v>1995</v>
      </c>
      <c r="G61" s="25" t="s">
        <v>272</v>
      </c>
      <c r="H61" s="4" t="s">
        <v>273</v>
      </c>
      <c r="I61" s="4" t="s">
        <v>207</v>
      </c>
      <c r="J61" s="23">
        <v>1346</v>
      </c>
    </row>
    <row r="62" spans="1:11">
      <c r="A62" s="4" t="s">
        <v>274</v>
      </c>
      <c r="B62" s="4" t="s">
        <v>275</v>
      </c>
      <c r="C62" s="4" t="s">
        <v>276</v>
      </c>
      <c r="D62" s="4" t="s">
        <v>277</v>
      </c>
      <c r="E62" s="4" t="s">
        <v>278</v>
      </c>
      <c r="F62" s="5">
        <v>1920</v>
      </c>
      <c r="G62" s="6" t="s">
        <v>279</v>
      </c>
      <c r="H62" s="4" t="s">
        <v>280</v>
      </c>
      <c r="I62" s="4" t="s">
        <v>207</v>
      </c>
      <c r="J62" s="59">
        <v>37</v>
      </c>
      <c r="K62" s="60" t="s">
        <v>281</v>
      </c>
    </row>
    <row r="63" spans="1:11">
      <c r="A63" s="4" t="s">
        <v>282</v>
      </c>
      <c r="B63" s="4" t="s">
        <v>283</v>
      </c>
      <c r="C63" s="4" t="s">
        <v>238</v>
      </c>
      <c r="D63" s="4" t="s">
        <v>56</v>
      </c>
      <c r="E63" s="4" t="s">
        <v>240</v>
      </c>
      <c r="F63" s="5">
        <v>1530</v>
      </c>
      <c r="G63" s="25" t="s">
        <v>284</v>
      </c>
      <c r="H63" s="4" t="s">
        <v>280</v>
      </c>
      <c r="I63" s="4" t="s">
        <v>207</v>
      </c>
      <c r="J63" s="23"/>
      <c r="K63" s="60" t="s">
        <v>285</v>
      </c>
    </row>
    <row r="64" spans="1:11">
      <c r="A64" s="26" t="s">
        <v>286</v>
      </c>
      <c r="B64" s="4" t="s">
        <v>287</v>
      </c>
      <c r="C64" s="26" t="s">
        <v>238</v>
      </c>
      <c r="D64" s="29" t="s">
        <v>288</v>
      </c>
      <c r="E64" s="4" t="s">
        <v>240</v>
      </c>
      <c r="F64" s="4" t="s">
        <v>289</v>
      </c>
      <c r="G64" s="25" t="s">
        <v>241</v>
      </c>
      <c r="H64" s="4" t="s">
        <v>290</v>
      </c>
      <c r="I64" s="4" t="s">
        <v>207</v>
      </c>
      <c r="J64" s="23">
        <v>156</v>
      </c>
    </row>
    <row r="65" spans="1:11">
      <c r="A65" s="26" t="s">
        <v>291</v>
      </c>
      <c r="B65" s="29" t="s">
        <v>292</v>
      </c>
      <c r="C65" s="4" t="s">
        <v>34</v>
      </c>
      <c r="D65" s="29" t="s">
        <v>35</v>
      </c>
      <c r="E65" s="4" t="s">
        <v>293</v>
      </c>
      <c r="F65" s="5">
        <v>1992</v>
      </c>
      <c r="G65" s="25" t="s">
        <v>294</v>
      </c>
      <c r="H65" s="4" t="s">
        <v>295</v>
      </c>
      <c r="I65" s="4" t="s">
        <v>207</v>
      </c>
      <c r="J65" s="23">
        <v>1221</v>
      </c>
    </row>
    <row r="66" spans="1:11">
      <c r="A66" s="26" t="s">
        <v>296</v>
      </c>
      <c r="B66" s="26" t="s">
        <v>297</v>
      </c>
      <c r="C66" s="4" t="s">
        <v>298</v>
      </c>
      <c r="D66" s="4" t="s">
        <v>21</v>
      </c>
      <c r="E66" s="4" t="s">
        <v>299</v>
      </c>
      <c r="F66" s="5">
        <v>1984</v>
      </c>
      <c r="G66" s="25" t="s">
        <v>300</v>
      </c>
      <c r="H66" s="4" t="s">
        <v>301</v>
      </c>
      <c r="I66" s="4" t="s">
        <v>207</v>
      </c>
      <c r="J66" s="23">
        <v>408</v>
      </c>
    </row>
    <row r="67" spans="1:11">
      <c r="A67" s="26" t="s">
        <v>302</v>
      </c>
      <c r="B67" s="26" t="s">
        <v>303</v>
      </c>
      <c r="C67" s="4" t="s">
        <v>304</v>
      </c>
      <c r="D67" s="4" t="s">
        <v>21</v>
      </c>
      <c r="E67" s="4" t="s">
        <v>305</v>
      </c>
      <c r="F67" s="5">
        <v>1966</v>
      </c>
      <c r="G67" s="6" t="s">
        <v>306</v>
      </c>
      <c r="H67" s="4" t="s">
        <v>301</v>
      </c>
      <c r="I67" s="4" t="s">
        <v>207</v>
      </c>
      <c r="J67" s="23">
        <v>388</v>
      </c>
      <c r="K67" t="s">
        <v>307</v>
      </c>
    </row>
    <row r="68" spans="1:11">
      <c r="A68" s="26" t="s">
        <v>302</v>
      </c>
      <c r="B68" s="26" t="s">
        <v>308</v>
      </c>
      <c r="C68" s="4" t="s">
        <v>309</v>
      </c>
      <c r="D68" s="4" t="s">
        <v>21</v>
      </c>
      <c r="E68" s="4" t="s">
        <v>310</v>
      </c>
      <c r="F68" s="5"/>
      <c r="G68" s="6"/>
      <c r="H68" s="4" t="s">
        <v>311</v>
      </c>
      <c r="I68" s="4" t="s">
        <v>207</v>
      </c>
      <c r="J68" s="23"/>
    </row>
    <row r="69" spans="1:11" ht="26.25">
      <c r="A69" s="29" t="s">
        <v>312</v>
      </c>
      <c r="B69" s="26" t="s">
        <v>313</v>
      </c>
      <c r="C69" s="26" t="s">
        <v>314</v>
      </c>
      <c r="D69" s="26" t="s">
        <v>315</v>
      </c>
      <c r="E69" s="4" t="s">
        <v>316</v>
      </c>
      <c r="F69" s="32">
        <v>1559</v>
      </c>
      <c r="G69" s="23" t="s">
        <v>317</v>
      </c>
      <c r="H69" s="4" t="s">
        <v>318</v>
      </c>
      <c r="I69" s="4" t="s">
        <v>207</v>
      </c>
      <c r="J69" s="23">
        <v>189</v>
      </c>
    </row>
    <row r="70" spans="1:11">
      <c r="A70" s="26" t="s">
        <v>319</v>
      </c>
      <c r="B70" s="26" t="s">
        <v>320</v>
      </c>
      <c r="C70" s="4" t="s">
        <v>321</v>
      </c>
      <c r="D70" s="4" t="s">
        <v>21</v>
      </c>
      <c r="E70" s="4" t="s">
        <v>322</v>
      </c>
      <c r="F70" s="28">
        <v>1972</v>
      </c>
      <c r="G70" s="25" t="s">
        <v>323</v>
      </c>
      <c r="H70" s="4" t="s">
        <v>324</v>
      </c>
      <c r="I70" s="4" t="s">
        <v>207</v>
      </c>
      <c r="J70" s="23">
        <v>459</v>
      </c>
    </row>
    <row r="71" spans="1:11" ht="30">
      <c r="A71" s="26" t="s">
        <v>325</v>
      </c>
      <c r="B71" s="4" t="s">
        <v>326</v>
      </c>
      <c r="C71" s="4" t="s">
        <v>327</v>
      </c>
      <c r="D71" s="4" t="s">
        <v>328</v>
      </c>
      <c r="E71" s="4" t="s">
        <v>329</v>
      </c>
      <c r="F71" s="5">
        <v>1996</v>
      </c>
      <c r="G71" s="25" t="s">
        <v>330</v>
      </c>
      <c r="H71" s="4" t="s">
        <v>331</v>
      </c>
      <c r="I71" s="4" t="s">
        <v>207</v>
      </c>
      <c r="J71" s="23">
        <v>2447</v>
      </c>
    </row>
    <row r="72" spans="1:11">
      <c r="A72" s="4" t="s">
        <v>332</v>
      </c>
      <c r="B72" s="4" t="s">
        <v>333</v>
      </c>
      <c r="C72" s="33"/>
      <c r="D72" s="4" t="s">
        <v>334</v>
      </c>
      <c r="E72" s="4" t="s">
        <v>335</v>
      </c>
      <c r="F72" s="5">
        <v>1962</v>
      </c>
      <c r="G72" s="25" t="s">
        <v>336</v>
      </c>
      <c r="H72" s="4" t="s">
        <v>337</v>
      </c>
      <c r="I72" s="4" t="s">
        <v>207</v>
      </c>
      <c r="J72" s="23">
        <v>839</v>
      </c>
    </row>
    <row r="73" spans="1:11">
      <c r="A73" s="26" t="s">
        <v>338</v>
      </c>
      <c r="B73" s="26" t="s">
        <v>339</v>
      </c>
      <c r="C73" s="4" t="s">
        <v>340</v>
      </c>
      <c r="D73" s="4" t="s">
        <v>56</v>
      </c>
      <c r="E73" s="26"/>
      <c r="F73" s="5">
        <v>2008</v>
      </c>
      <c r="G73" s="23"/>
      <c r="H73" s="4" t="s">
        <v>341</v>
      </c>
      <c r="I73" s="4" t="s">
        <v>207</v>
      </c>
      <c r="J73" s="23">
        <v>208</v>
      </c>
    </row>
    <row r="74" spans="1:11">
      <c r="A74" s="26" t="s">
        <v>342</v>
      </c>
      <c r="B74" s="26" t="s">
        <v>343</v>
      </c>
      <c r="C74" s="4" t="s">
        <v>321</v>
      </c>
      <c r="D74" s="4" t="s">
        <v>21</v>
      </c>
      <c r="E74" s="4" t="s">
        <v>322</v>
      </c>
      <c r="F74" s="28">
        <v>1970</v>
      </c>
      <c r="G74" s="25" t="s">
        <v>323</v>
      </c>
      <c r="H74" s="4" t="s">
        <v>344</v>
      </c>
      <c r="I74" s="4" t="s">
        <v>207</v>
      </c>
      <c r="J74" s="23">
        <v>845</v>
      </c>
    </row>
    <row r="75" spans="1:11">
      <c r="A75" s="4" t="s">
        <v>345</v>
      </c>
      <c r="B75" s="26" t="s">
        <v>346</v>
      </c>
      <c r="C75" s="4" t="s">
        <v>347</v>
      </c>
      <c r="D75" s="26" t="s">
        <v>348</v>
      </c>
      <c r="E75" s="4" t="s">
        <v>349</v>
      </c>
      <c r="F75" s="4"/>
      <c r="G75" s="6" t="s">
        <v>350</v>
      </c>
      <c r="H75" s="4" t="s">
        <v>351</v>
      </c>
      <c r="I75" s="4" t="s">
        <v>207</v>
      </c>
      <c r="J75" s="23">
        <v>51</v>
      </c>
    </row>
    <row r="76" spans="1:11">
      <c r="A76" s="61" t="s">
        <v>352</v>
      </c>
      <c r="B76" s="26" t="s">
        <v>353</v>
      </c>
      <c r="C76" s="4" t="s">
        <v>354</v>
      </c>
      <c r="D76" s="26" t="s">
        <v>355</v>
      </c>
      <c r="E76" s="4" t="s">
        <v>356</v>
      </c>
      <c r="F76" s="4"/>
      <c r="G76" s="25" t="s">
        <v>357</v>
      </c>
      <c r="H76" s="4" t="s">
        <v>358</v>
      </c>
      <c r="I76" s="4" t="s">
        <v>207</v>
      </c>
      <c r="J76" s="59" t="s">
        <v>359</v>
      </c>
    </row>
    <row r="77" spans="1:11" ht="15.75">
      <c r="A77" s="29" t="s">
        <v>360</v>
      </c>
      <c r="B77" s="26" t="s">
        <v>361</v>
      </c>
      <c r="C77" s="34" t="s">
        <v>362</v>
      </c>
      <c r="D77" s="26" t="s">
        <v>363</v>
      </c>
      <c r="E77" s="9" t="s">
        <v>364</v>
      </c>
      <c r="F77" s="35">
        <v>1540</v>
      </c>
      <c r="G77" s="25" t="s">
        <v>365</v>
      </c>
      <c r="H77" s="4" t="s">
        <v>366</v>
      </c>
      <c r="I77" s="4" t="s">
        <v>207</v>
      </c>
      <c r="J77" s="23">
        <v>764</v>
      </c>
    </row>
    <row r="78" spans="1:11">
      <c r="A78" s="4" t="str">
        <f>[1]Enkhuizen!$F$97</f>
        <v>Snouck van Loosenpark</v>
      </c>
      <c r="B78" s="4" t="str">
        <f>[1]Enkhuizen!$A$97</f>
        <v>Vlaggemast en Zonnewijzer</v>
      </c>
      <c r="C78" s="4" t="s">
        <v>367</v>
      </c>
      <c r="D78" s="4"/>
      <c r="E78" s="4" t="s">
        <v>368</v>
      </c>
      <c r="F78" s="5"/>
      <c r="G78" s="4"/>
      <c r="H78" s="4" t="str">
        <f>[1]Enkhuizen!$G$96</f>
        <v>1601 EP</v>
      </c>
      <c r="I78" s="4" t="s">
        <v>207</v>
      </c>
      <c r="J78" s="59" t="s">
        <v>359</v>
      </c>
    </row>
    <row r="79" spans="1:11">
      <c r="A79" s="26" t="s">
        <v>369</v>
      </c>
      <c r="B79" s="26" t="s">
        <v>370</v>
      </c>
      <c r="C79" s="4" t="s">
        <v>238</v>
      </c>
      <c r="D79" s="4" t="s">
        <v>348</v>
      </c>
      <c r="E79" s="4" t="s">
        <v>371</v>
      </c>
      <c r="F79" s="5">
        <v>1999</v>
      </c>
      <c r="G79" s="25" t="s">
        <v>284</v>
      </c>
      <c r="H79" s="4" t="s">
        <v>372</v>
      </c>
      <c r="I79" s="4" t="s">
        <v>207</v>
      </c>
      <c r="J79" s="23">
        <v>115</v>
      </c>
    </row>
    <row r="80" spans="1:11">
      <c r="A80" s="4" t="s">
        <v>369</v>
      </c>
      <c r="B80" s="4" t="s">
        <v>373</v>
      </c>
      <c r="C80" s="4" t="s">
        <v>374</v>
      </c>
      <c r="D80" s="4" t="s">
        <v>375</v>
      </c>
      <c r="E80" s="4" t="s">
        <v>376</v>
      </c>
      <c r="F80" s="4"/>
      <c r="G80" s="23" t="s">
        <v>377</v>
      </c>
      <c r="H80" s="4" t="s">
        <v>372</v>
      </c>
      <c r="I80" s="4" t="s">
        <v>207</v>
      </c>
      <c r="J80" s="36"/>
    </row>
    <row r="81" spans="1:12">
      <c r="A81" s="26" t="s">
        <v>369</v>
      </c>
      <c r="B81" s="26" t="s">
        <v>378</v>
      </c>
      <c r="C81" s="4" t="s">
        <v>238</v>
      </c>
      <c r="D81" s="4" t="s">
        <v>348</v>
      </c>
      <c r="E81" s="4" t="s">
        <v>240</v>
      </c>
      <c r="F81" s="5">
        <v>1999</v>
      </c>
      <c r="G81" s="25" t="s">
        <v>284</v>
      </c>
      <c r="H81" s="4" t="s">
        <v>372</v>
      </c>
      <c r="I81" s="4" t="s">
        <v>207</v>
      </c>
      <c r="J81" s="23"/>
    </row>
    <row r="82" spans="1:12">
      <c r="A82" s="29" t="s">
        <v>379</v>
      </c>
      <c r="B82" s="26" t="s">
        <v>380</v>
      </c>
      <c r="C82" s="26" t="s">
        <v>381</v>
      </c>
      <c r="D82" s="26" t="s">
        <v>315</v>
      </c>
      <c r="E82" s="4"/>
      <c r="F82" s="35">
        <v>1608</v>
      </c>
      <c r="G82" s="25" t="s">
        <v>382</v>
      </c>
      <c r="H82" s="4" t="s">
        <v>383</v>
      </c>
      <c r="I82" s="4" t="s">
        <v>207</v>
      </c>
      <c r="J82" s="23">
        <v>26</v>
      </c>
    </row>
    <row r="83" spans="1:12">
      <c r="A83" s="29" t="s">
        <v>384</v>
      </c>
      <c r="B83" s="26" t="s">
        <v>385</v>
      </c>
      <c r="C83" s="26" t="s">
        <v>386</v>
      </c>
      <c r="D83" s="26" t="s">
        <v>315</v>
      </c>
      <c r="E83" s="4" t="s">
        <v>387</v>
      </c>
      <c r="F83" s="35">
        <v>1608</v>
      </c>
      <c r="G83" s="25" t="s">
        <v>388</v>
      </c>
      <c r="H83" s="4" t="s">
        <v>383</v>
      </c>
      <c r="I83" s="4" t="s">
        <v>207</v>
      </c>
      <c r="J83" s="23">
        <v>16</v>
      </c>
    </row>
    <row r="84" spans="1:12">
      <c r="A84" s="29" t="s">
        <v>389</v>
      </c>
      <c r="B84" s="26" t="s">
        <v>390</v>
      </c>
      <c r="C84" s="26" t="s">
        <v>381</v>
      </c>
      <c r="D84" s="26" t="s">
        <v>315</v>
      </c>
      <c r="E84" s="4"/>
      <c r="F84" s="35">
        <v>1750</v>
      </c>
      <c r="G84" s="25" t="s">
        <v>382</v>
      </c>
      <c r="H84" s="4" t="s">
        <v>383</v>
      </c>
      <c r="I84" s="4" t="s">
        <v>207</v>
      </c>
      <c r="J84" s="23">
        <v>376</v>
      </c>
    </row>
    <row r="85" spans="1:12">
      <c r="A85" s="29" t="s">
        <v>391</v>
      </c>
      <c r="B85" s="26" t="s">
        <v>392</v>
      </c>
      <c r="C85" s="26" t="s">
        <v>393</v>
      </c>
      <c r="D85" s="26" t="s">
        <v>315</v>
      </c>
      <c r="E85" s="4" t="s">
        <v>394</v>
      </c>
      <c r="F85" s="35">
        <v>1900</v>
      </c>
      <c r="G85" s="25" t="s">
        <v>395</v>
      </c>
      <c r="H85" s="4" t="s">
        <v>396</v>
      </c>
      <c r="I85" s="4" t="s">
        <v>207</v>
      </c>
      <c r="J85" s="23">
        <v>892</v>
      </c>
    </row>
    <row r="86" spans="1:12">
      <c r="A86" s="62" t="s">
        <v>397</v>
      </c>
      <c r="B86" s="26" t="s">
        <v>398</v>
      </c>
      <c r="C86" s="26" t="s">
        <v>399</v>
      </c>
      <c r="D86" s="26" t="s">
        <v>315</v>
      </c>
      <c r="E86" s="4" t="s">
        <v>400</v>
      </c>
      <c r="F86" s="35">
        <v>1700</v>
      </c>
      <c r="G86" s="6" t="s">
        <v>401</v>
      </c>
      <c r="H86" s="4" t="s">
        <v>402</v>
      </c>
      <c r="I86" s="4" t="s">
        <v>207</v>
      </c>
      <c r="J86" s="59" t="s">
        <v>359</v>
      </c>
      <c r="K86" s="60" t="s">
        <v>403</v>
      </c>
      <c r="L86" s="60"/>
    </row>
    <row r="87" spans="1:12">
      <c r="A87" s="26" t="s">
        <v>404</v>
      </c>
      <c r="B87" s="26" t="s">
        <v>405</v>
      </c>
      <c r="C87" s="4" t="s">
        <v>210</v>
      </c>
      <c r="D87" s="4" t="s">
        <v>21</v>
      </c>
      <c r="E87" s="4" t="s">
        <v>211</v>
      </c>
      <c r="F87" s="28">
        <v>2008</v>
      </c>
      <c r="G87" s="25" t="s">
        <v>323</v>
      </c>
      <c r="H87" s="4" t="s">
        <v>406</v>
      </c>
      <c r="I87" s="4" t="s">
        <v>207</v>
      </c>
      <c r="J87" s="23">
        <v>50</v>
      </c>
    </row>
    <row r="88" spans="1:12">
      <c r="A88" s="4" t="s">
        <v>407</v>
      </c>
      <c r="B88" s="4" t="s">
        <v>408</v>
      </c>
      <c r="C88" s="4" t="s">
        <v>409</v>
      </c>
      <c r="D88" s="4" t="s">
        <v>410</v>
      </c>
      <c r="E88" s="4" t="s">
        <v>411</v>
      </c>
      <c r="F88" s="4"/>
      <c r="G88" s="25" t="s">
        <v>412</v>
      </c>
      <c r="H88" s="4" t="s">
        <v>413</v>
      </c>
      <c r="I88" s="4" t="s">
        <v>207</v>
      </c>
      <c r="J88" s="23">
        <v>51</v>
      </c>
      <c r="K88" s="63" t="s">
        <v>414</v>
      </c>
    </row>
    <row r="89" spans="1:12">
      <c r="A89" s="26" t="s">
        <v>415</v>
      </c>
      <c r="B89" s="4" t="s">
        <v>416</v>
      </c>
      <c r="C89" s="4" t="s">
        <v>417</v>
      </c>
      <c r="D89" s="4" t="s">
        <v>56</v>
      </c>
      <c r="E89" s="4" t="s">
        <v>418</v>
      </c>
      <c r="F89" s="4"/>
      <c r="G89" s="25" t="s">
        <v>419</v>
      </c>
      <c r="H89" s="4" t="s">
        <v>413</v>
      </c>
      <c r="I89" s="4" t="s">
        <v>207</v>
      </c>
      <c r="J89" s="23">
        <v>223</v>
      </c>
    </row>
    <row r="90" spans="1:12">
      <c r="A90" s="26" t="s">
        <v>420</v>
      </c>
      <c r="B90" s="26" t="s">
        <v>421</v>
      </c>
      <c r="C90" s="4" t="s">
        <v>422</v>
      </c>
      <c r="D90" s="4" t="s">
        <v>49</v>
      </c>
      <c r="E90" s="37" t="s">
        <v>423</v>
      </c>
      <c r="F90" s="28">
        <v>1953</v>
      </c>
      <c r="G90" s="37" t="s">
        <v>424</v>
      </c>
      <c r="H90" s="4" t="s">
        <v>425</v>
      </c>
      <c r="I90" s="4" t="s">
        <v>207</v>
      </c>
      <c r="J90" s="23">
        <v>773</v>
      </c>
    </row>
    <row r="91" spans="1:12">
      <c r="A91" s="29" t="s">
        <v>426</v>
      </c>
      <c r="B91" s="26" t="s">
        <v>427</v>
      </c>
      <c r="C91" s="26" t="s">
        <v>428</v>
      </c>
      <c r="D91" s="26" t="s">
        <v>315</v>
      </c>
      <c r="E91" s="4" t="s">
        <v>429</v>
      </c>
      <c r="F91" s="35">
        <v>1524</v>
      </c>
      <c r="G91" s="25" t="s">
        <v>430</v>
      </c>
      <c r="H91" s="4" t="s">
        <v>431</v>
      </c>
      <c r="I91" s="4" t="s">
        <v>207</v>
      </c>
      <c r="J91" s="23">
        <v>1927</v>
      </c>
    </row>
    <row r="92" spans="1:12">
      <c r="A92" s="26" t="s">
        <v>432</v>
      </c>
      <c r="B92" s="26" t="s">
        <v>433</v>
      </c>
      <c r="C92" s="4" t="s">
        <v>434</v>
      </c>
      <c r="D92" s="4" t="s">
        <v>56</v>
      </c>
      <c r="E92" s="26" t="s">
        <v>435</v>
      </c>
      <c r="F92" s="4"/>
      <c r="G92" s="25" t="s">
        <v>436</v>
      </c>
      <c r="H92" s="4" t="s">
        <v>437</v>
      </c>
      <c r="I92" s="4" t="s">
        <v>207</v>
      </c>
      <c r="J92" s="23">
        <v>92</v>
      </c>
    </row>
    <row r="93" spans="1:12">
      <c r="A93" s="26" t="s">
        <v>438</v>
      </c>
      <c r="B93" s="26" t="s">
        <v>439</v>
      </c>
      <c r="C93" s="26" t="s">
        <v>440</v>
      </c>
      <c r="D93" s="26" t="s">
        <v>315</v>
      </c>
      <c r="E93" s="23" t="s">
        <v>441</v>
      </c>
      <c r="F93" s="35"/>
      <c r="G93" s="25" t="s">
        <v>442</v>
      </c>
      <c r="H93" s="4" t="s">
        <v>443</v>
      </c>
      <c r="I93" s="4" t="s">
        <v>207</v>
      </c>
      <c r="J93" s="59" t="s">
        <v>359</v>
      </c>
      <c r="K93" s="60" t="s">
        <v>444</v>
      </c>
    </row>
    <row r="94" spans="1:12">
      <c r="J94">
        <f>SUM(J45:J93)</f>
        <v>19540</v>
      </c>
    </row>
    <row r="95" spans="1:12" ht="26.25">
      <c r="B95" s="38" t="s">
        <v>445</v>
      </c>
      <c r="C95" s="1"/>
      <c r="D95" s="1"/>
    </row>
    <row r="97" spans="1:10">
      <c r="A97" s="2" t="s">
        <v>1</v>
      </c>
      <c r="B97" s="2" t="s">
        <v>2</v>
      </c>
      <c r="C97" s="2" t="s">
        <v>3</v>
      </c>
      <c r="D97" s="2" t="s">
        <v>4</v>
      </c>
      <c r="E97" s="39" t="s">
        <v>5</v>
      </c>
      <c r="F97" s="3" t="s">
        <v>6</v>
      </c>
      <c r="G97" s="2" t="s">
        <v>7</v>
      </c>
      <c r="H97" s="2" t="s">
        <v>8</v>
      </c>
      <c r="I97" s="2" t="s">
        <v>9</v>
      </c>
      <c r="J97" s="3" t="s">
        <v>446</v>
      </c>
    </row>
    <row r="98" spans="1:10">
      <c r="A98" s="40" t="s">
        <v>447</v>
      </c>
      <c r="B98" s="4" t="s">
        <v>448</v>
      </c>
      <c r="C98" s="41" t="s">
        <v>449</v>
      </c>
      <c r="D98" s="4" t="s">
        <v>49</v>
      </c>
      <c r="E98" s="42" t="s">
        <v>450</v>
      </c>
      <c r="F98" s="5"/>
      <c r="G98" s="6" t="s">
        <v>451</v>
      </c>
      <c r="H98" s="4" t="s">
        <v>452</v>
      </c>
      <c r="I98" s="4" t="s">
        <v>453</v>
      </c>
      <c r="J98" s="43">
        <v>325</v>
      </c>
    </row>
    <row r="99" spans="1:10">
      <c r="A99" s="40" t="s">
        <v>454</v>
      </c>
      <c r="B99" s="4" t="s">
        <v>455</v>
      </c>
      <c r="C99" s="44" t="s">
        <v>456</v>
      </c>
      <c r="D99" s="4" t="s">
        <v>457</v>
      </c>
      <c r="E99" s="42" t="s">
        <v>458</v>
      </c>
      <c r="F99" s="5"/>
      <c r="G99" s="6" t="s">
        <v>459</v>
      </c>
      <c r="H99" s="4" t="s">
        <v>460</v>
      </c>
      <c r="I99" s="4" t="s">
        <v>461</v>
      </c>
      <c r="J99" s="43">
        <v>50</v>
      </c>
    </row>
    <row r="100" spans="1:10">
      <c r="A100" s="4" t="s">
        <v>462</v>
      </c>
      <c r="B100" s="19" t="s">
        <v>463</v>
      </c>
      <c r="C100" s="4" t="s">
        <v>464</v>
      </c>
      <c r="D100" s="2"/>
      <c r="E100" s="45" t="s">
        <v>465</v>
      </c>
      <c r="F100" s="3"/>
      <c r="G100" s="6" t="s">
        <v>466</v>
      </c>
      <c r="H100" s="4" t="s">
        <v>467</v>
      </c>
      <c r="I100" s="4" t="s">
        <v>468</v>
      </c>
      <c r="J100" s="3"/>
    </row>
    <row r="101" spans="1:10">
      <c r="A101" s="40" t="s">
        <v>462</v>
      </c>
      <c r="B101" s="4" t="s">
        <v>469</v>
      </c>
      <c r="C101" s="44" t="s">
        <v>470</v>
      </c>
      <c r="D101" s="4" t="s">
        <v>21</v>
      </c>
      <c r="E101" s="42" t="s">
        <v>471</v>
      </c>
      <c r="F101" s="5">
        <v>1971</v>
      </c>
      <c r="G101" s="6" t="s">
        <v>472</v>
      </c>
      <c r="H101" s="4" t="s">
        <v>473</v>
      </c>
      <c r="I101" s="4" t="s">
        <v>468</v>
      </c>
      <c r="J101" s="43">
        <v>644</v>
      </c>
    </row>
    <row r="102" spans="1:10">
      <c r="A102" s="4" t="s">
        <v>474</v>
      </c>
      <c r="B102" s="4" t="s">
        <v>107</v>
      </c>
      <c r="C102" s="4" t="s">
        <v>475</v>
      </c>
      <c r="D102" s="4" t="s">
        <v>107</v>
      </c>
      <c r="E102" s="42" t="s">
        <v>476</v>
      </c>
      <c r="F102" s="5"/>
      <c r="G102" s="4"/>
      <c r="H102" s="4" t="s">
        <v>477</v>
      </c>
      <c r="I102" s="4" t="s">
        <v>478</v>
      </c>
      <c r="J102" s="5">
        <v>133</v>
      </c>
    </row>
    <row r="103" spans="1:10">
      <c r="A103" s="4" t="s">
        <v>479</v>
      </c>
      <c r="B103" s="40" t="s">
        <v>480</v>
      </c>
      <c r="C103" s="41" t="s">
        <v>481</v>
      </c>
      <c r="D103" s="4" t="s">
        <v>21</v>
      </c>
      <c r="E103" s="42" t="s">
        <v>482</v>
      </c>
      <c r="F103" s="5" t="s">
        <v>483</v>
      </c>
      <c r="G103" s="16" t="s">
        <v>484</v>
      </c>
      <c r="H103" s="4" t="s">
        <v>485</v>
      </c>
      <c r="I103" s="4" t="s">
        <v>478</v>
      </c>
      <c r="J103" s="46">
        <v>548</v>
      </c>
    </row>
    <row r="104" spans="1:10">
      <c r="A104" s="40" t="s">
        <v>486</v>
      </c>
      <c r="B104" s="4" t="s">
        <v>107</v>
      </c>
      <c r="C104" s="47" t="s">
        <v>487</v>
      </c>
      <c r="D104" s="4" t="s">
        <v>488</v>
      </c>
      <c r="E104" s="42" t="s">
        <v>489</v>
      </c>
      <c r="F104" s="5"/>
      <c r="G104" s="16" t="s">
        <v>490</v>
      </c>
      <c r="H104" s="4" t="s">
        <v>477</v>
      </c>
      <c r="I104" s="4" t="s">
        <v>478</v>
      </c>
      <c r="J104" s="5">
        <v>95</v>
      </c>
    </row>
    <row r="105" spans="1:10">
      <c r="A105" s="40" t="s">
        <v>491</v>
      </c>
      <c r="B105" s="4" t="s">
        <v>457</v>
      </c>
      <c r="C105" s="4" t="s">
        <v>492</v>
      </c>
      <c r="D105" s="40" t="s">
        <v>457</v>
      </c>
      <c r="E105" s="42" t="s">
        <v>493</v>
      </c>
      <c r="F105" s="5"/>
      <c r="G105" s="16" t="s">
        <v>494</v>
      </c>
      <c r="H105" s="4" t="s">
        <v>485</v>
      </c>
      <c r="I105" s="4" t="s">
        <v>478</v>
      </c>
      <c r="J105" s="46">
        <v>49</v>
      </c>
    </row>
    <row r="106" spans="1:10">
      <c r="A106" s="40" t="s">
        <v>495</v>
      </c>
      <c r="B106" s="4" t="s">
        <v>496</v>
      </c>
      <c r="C106" s="41" t="s">
        <v>497</v>
      </c>
      <c r="D106" s="4" t="s">
        <v>498</v>
      </c>
      <c r="E106" s="42" t="s">
        <v>499</v>
      </c>
      <c r="F106" s="5"/>
      <c r="G106" s="6" t="s">
        <v>500</v>
      </c>
      <c r="H106" s="4" t="s">
        <v>485</v>
      </c>
      <c r="I106" s="4" t="s">
        <v>478</v>
      </c>
      <c r="J106" s="46">
        <v>118</v>
      </c>
    </row>
    <row r="107" spans="1:10">
      <c r="A107" s="40" t="s">
        <v>501</v>
      </c>
      <c r="B107" s="48" t="s">
        <v>502</v>
      </c>
      <c r="C107" s="4" t="s">
        <v>270</v>
      </c>
      <c r="D107" s="4" t="s">
        <v>269</v>
      </c>
      <c r="E107" s="42" t="s">
        <v>271</v>
      </c>
      <c r="F107" s="5"/>
      <c r="G107" s="16" t="s">
        <v>503</v>
      </c>
      <c r="H107" s="4" t="s">
        <v>504</v>
      </c>
      <c r="I107" s="4" t="s">
        <v>461</v>
      </c>
      <c r="J107" s="46">
        <v>436</v>
      </c>
    </row>
    <row r="108" spans="1:10">
      <c r="A108" s="40" t="s">
        <v>505</v>
      </c>
      <c r="B108" s="23" t="s">
        <v>506</v>
      </c>
      <c r="C108" s="47" t="s">
        <v>507</v>
      </c>
      <c r="D108" s="4" t="s">
        <v>56</v>
      </c>
      <c r="E108" s="49" t="s">
        <v>508</v>
      </c>
      <c r="F108" s="5"/>
      <c r="G108" s="16"/>
      <c r="H108" s="4" t="s">
        <v>509</v>
      </c>
      <c r="I108" s="4" t="s">
        <v>461</v>
      </c>
      <c r="J108" s="46">
        <v>248</v>
      </c>
    </row>
    <row r="109" spans="1:10">
      <c r="A109" s="40" t="s">
        <v>510</v>
      </c>
      <c r="B109" s="4" t="s">
        <v>457</v>
      </c>
      <c r="C109" s="40" t="s">
        <v>340</v>
      </c>
      <c r="D109" s="4" t="s">
        <v>457</v>
      </c>
      <c r="E109" s="42"/>
      <c r="F109" s="5"/>
      <c r="G109" s="16"/>
      <c r="H109" s="4" t="s">
        <v>511</v>
      </c>
      <c r="I109" s="4" t="s">
        <v>512</v>
      </c>
      <c r="J109" s="46">
        <v>91</v>
      </c>
    </row>
    <row r="110" spans="1:10">
      <c r="A110" s="40" t="s">
        <v>513</v>
      </c>
      <c r="B110" s="4" t="s">
        <v>457</v>
      </c>
      <c r="C110" s="4" t="s">
        <v>514</v>
      </c>
      <c r="D110" s="40" t="s">
        <v>457</v>
      </c>
      <c r="E110" s="42"/>
      <c r="F110" s="5"/>
      <c r="G110" s="16" t="s">
        <v>382</v>
      </c>
      <c r="H110" s="4" t="s">
        <v>515</v>
      </c>
      <c r="I110" s="4" t="s">
        <v>516</v>
      </c>
      <c r="J110" s="46">
        <v>60</v>
      </c>
    </row>
    <row r="111" spans="1:10">
      <c r="A111" s="40" t="s">
        <v>517</v>
      </c>
      <c r="B111" s="47" t="s">
        <v>518</v>
      </c>
      <c r="C111" s="4" t="s">
        <v>519</v>
      </c>
      <c r="D111" s="4" t="s">
        <v>520</v>
      </c>
      <c r="E111" s="42" t="s">
        <v>521</v>
      </c>
      <c r="F111" s="5">
        <v>1965</v>
      </c>
      <c r="G111" s="16" t="s">
        <v>522</v>
      </c>
      <c r="H111" s="4" t="s">
        <v>523</v>
      </c>
      <c r="I111" s="4" t="s">
        <v>512</v>
      </c>
      <c r="J111" s="46">
        <v>135</v>
      </c>
    </row>
    <row r="112" spans="1:10">
      <c r="A112" s="40" t="s">
        <v>524</v>
      </c>
      <c r="B112" s="4" t="s">
        <v>525</v>
      </c>
      <c r="C112" s="4" t="s">
        <v>526</v>
      </c>
      <c r="D112" s="4"/>
      <c r="E112" s="42" t="s">
        <v>527</v>
      </c>
      <c r="F112" s="5"/>
      <c r="G112" s="6" t="s">
        <v>528</v>
      </c>
      <c r="H112" s="4" t="s">
        <v>523</v>
      </c>
      <c r="I112" s="4" t="s">
        <v>512</v>
      </c>
      <c r="J112" s="43">
        <v>266</v>
      </c>
    </row>
    <row r="113" spans="1:10">
      <c r="A113" s="40" t="s">
        <v>529</v>
      </c>
      <c r="B113" s="47" t="s">
        <v>502</v>
      </c>
      <c r="C113" s="4" t="s">
        <v>530</v>
      </c>
      <c r="D113" s="4" t="s">
        <v>269</v>
      </c>
      <c r="E113" s="42" t="s">
        <v>271</v>
      </c>
      <c r="F113" s="5"/>
      <c r="G113" s="6" t="s">
        <v>531</v>
      </c>
      <c r="H113" s="4" t="s">
        <v>532</v>
      </c>
      <c r="I113" s="4" t="s">
        <v>512</v>
      </c>
      <c r="J113" s="46">
        <v>360</v>
      </c>
    </row>
    <row r="114" spans="1:10">
      <c r="A114" s="40" t="s">
        <v>533</v>
      </c>
      <c r="B114" s="4" t="s">
        <v>534</v>
      </c>
      <c r="C114" s="4" t="s">
        <v>535</v>
      </c>
      <c r="D114" s="41" t="s">
        <v>536</v>
      </c>
      <c r="E114" s="42" t="s">
        <v>537</v>
      </c>
      <c r="F114" s="5"/>
      <c r="G114" s="50" t="s">
        <v>538</v>
      </c>
      <c r="H114" s="4" t="s">
        <v>539</v>
      </c>
      <c r="I114" s="4" t="s">
        <v>516</v>
      </c>
      <c r="J114" s="51">
        <v>430</v>
      </c>
    </row>
    <row r="115" spans="1:10">
      <c r="A115" s="40" t="s">
        <v>540</v>
      </c>
      <c r="B115" s="4" t="s">
        <v>541</v>
      </c>
      <c r="C115" s="52" t="s">
        <v>542</v>
      </c>
      <c r="D115" s="4" t="s">
        <v>56</v>
      </c>
      <c r="E115" s="42" t="s">
        <v>543</v>
      </c>
      <c r="F115" s="5"/>
      <c r="G115" s="11" t="s">
        <v>544</v>
      </c>
      <c r="H115" s="4" t="s">
        <v>539</v>
      </c>
      <c r="I115" s="4" t="s">
        <v>516</v>
      </c>
      <c r="J115" s="53">
        <v>430</v>
      </c>
    </row>
    <row r="116" spans="1:10">
      <c r="A116" s="40" t="s">
        <v>545</v>
      </c>
      <c r="B116" s="4" t="s">
        <v>546</v>
      </c>
      <c r="C116" s="4" t="s">
        <v>547</v>
      </c>
      <c r="D116" s="4" t="s">
        <v>548</v>
      </c>
      <c r="E116" s="42"/>
      <c r="F116" s="5"/>
      <c r="G116" s="16" t="s">
        <v>549</v>
      </c>
      <c r="H116" s="4" t="s">
        <v>550</v>
      </c>
      <c r="I116" s="4" t="s">
        <v>453</v>
      </c>
      <c r="J116" s="46">
        <v>14</v>
      </c>
    </row>
    <row r="117" spans="1:10">
      <c r="A117" s="40" t="s">
        <v>551</v>
      </c>
      <c r="B117" s="4" t="s">
        <v>552</v>
      </c>
      <c r="C117" s="4" t="s">
        <v>553</v>
      </c>
      <c r="D117" s="4" t="s">
        <v>554</v>
      </c>
      <c r="E117" s="42" t="s">
        <v>555</v>
      </c>
      <c r="F117" s="5"/>
      <c r="G117" s="16" t="s">
        <v>556</v>
      </c>
      <c r="H117" s="4" t="s">
        <v>557</v>
      </c>
      <c r="I117" s="4" t="s">
        <v>453</v>
      </c>
      <c r="J117" s="46">
        <v>3377</v>
      </c>
    </row>
    <row r="118" spans="1:10">
      <c r="A118" s="40" t="s">
        <v>558</v>
      </c>
      <c r="B118" s="41" t="s">
        <v>559</v>
      </c>
      <c r="C118" s="4" t="s">
        <v>560</v>
      </c>
      <c r="D118" s="4" t="s">
        <v>21</v>
      </c>
      <c r="E118" s="42" t="s">
        <v>537</v>
      </c>
      <c r="F118" s="5"/>
      <c r="G118" s="6" t="s">
        <v>561</v>
      </c>
      <c r="H118" s="4" t="s">
        <v>562</v>
      </c>
      <c r="I118" s="4" t="s">
        <v>453</v>
      </c>
      <c r="J118" s="54">
        <v>447</v>
      </c>
    </row>
    <row r="119" spans="1:10">
      <c r="A119" s="40" t="s">
        <v>563</v>
      </c>
      <c r="B119" s="47" t="s">
        <v>564</v>
      </c>
      <c r="C119" s="4" t="s">
        <v>565</v>
      </c>
      <c r="D119" s="4" t="s">
        <v>564</v>
      </c>
      <c r="E119" s="42" t="s">
        <v>566</v>
      </c>
      <c r="F119" s="5">
        <v>1695</v>
      </c>
      <c r="G119" s="16" t="s">
        <v>567</v>
      </c>
      <c r="H119" s="4" t="s">
        <v>568</v>
      </c>
      <c r="I119" s="4" t="s">
        <v>569</v>
      </c>
      <c r="J119" s="5">
        <v>364.2</v>
      </c>
    </row>
    <row r="120" spans="1:10">
      <c r="A120" s="40" t="s">
        <v>570</v>
      </c>
      <c r="B120" s="4" t="s">
        <v>571</v>
      </c>
      <c r="C120" s="4" t="s">
        <v>572</v>
      </c>
      <c r="D120" s="4" t="s">
        <v>573</v>
      </c>
      <c r="E120" s="42" t="s">
        <v>574</v>
      </c>
      <c r="F120" s="5"/>
      <c r="G120" s="6" t="s">
        <v>575</v>
      </c>
      <c r="H120" s="4" t="s">
        <v>576</v>
      </c>
      <c r="I120" s="4" t="s">
        <v>468</v>
      </c>
      <c r="J120" s="46">
        <v>104</v>
      </c>
    </row>
    <row r="121" spans="1:10">
      <c r="A121" s="40" t="s">
        <v>577</v>
      </c>
      <c r="B121" s="4" t="s">
        <v>578</v>
      </c>
      <c r="C121" s="13" t="s">
        <v>579</v>
      </c>
      <c r="D121" s="47" t="s">
        <v>580</v>
      </c>
      <c r="E121" s="55" t="s">
        <v>581</v>
      </c>
      <c r="F121" s="5"/>
      <c r="G121" s="6" t="s">
        <v>582</v>
      </c>
      <c r="H121" s="4" t="s">
        <v>583</v>
      </c>
      <c r="I121" s="4" t="s">
        <v>453</v>
      </c>
      <c r="J121" s="46">
        <v>3584</v>
      </c>
    </row>
    <row r="122" spans="1:10">
      <c r="A122" s="40" t="s">
        <v>584</v>
      </c>
      <c r="B122" s="4" t="s">
        <v>585</v>
      </c>
      <c r="C122" s="4" t="s">
        <v>547</v>
      </c>
      <c r="D122" s="4" t="s">
        <v>548</v>
      </c>
      <c r="E122" s="42" t="s">
        <v>586</v>
      </c>
      <c r="F122" s="5"/>
      <c r="G122" s="16" t="s">
        <v>549</v>
      </c>
      <c r="H122" s="4" t="s">
        <v>587</v>
      </c>
      <c r="I122" s="4" t="s">
        <v>453</v>
      </c>
      <c r="J122" s="46">
        <v>20</v>
      </c>
    </row>
    <row r="123" spans="1:10">
      <c r="A123" s="40" t="s">
        <v>588</v>
      </c>
      <c r="B123" s="4" t="s">
        <v>589</v>
      </c>
      <c r="C123" s="41" t="s">
        <v>590</v>
      </c>
      <c r="D123" s="4" t="s">
        <v>56</v>
      </c>
      <c r="E123" s="42">
        <v>621801463</v>
      </c>
      <c r="F123" s="5"/>
      <c r="G123" s="16" t="s">
        <v>591</v>
      </c>
      <c r="H123" s="4" t="s">
        <v>592</v>
      </c>
      <c r="I123" s="4" t="s">
        <v>453</v>
      </c>
      <c r="J123" s="46">
        <v>77</v>
      </c>
    </row>
    <row r="124" spans="1:10">
      <c r="A124" s="40" t="s">
        <v>593</v>
      </c>
      <c r="B124" s="4" t="s">
        <v>594</v>
      </c>
      <c r="C124" s="13" t="s">
        <v>595</v>
      </c>
      <c r="D124" s="41" t="s">
        <v>21</v>
      </c>
      <c r="E124" s="55" t="s">
        <v>596</v>
      </c>
      <c r="F124" s="5">
        <v>1981</v>
      </c>
      <c r="G124" s="11" t="s">
        <v>597</v>
      </c>
      <c r="H124" s="4" t="s">
        <v>598</v>
      </c>
      <c r="I124" s="4" t="s">
        <v>453</v>
      </c>
      <c r="J124" s="53">
        <v>2271</v>
      </c>
    </row>
    <row r="125" spans="1:10">
      <c r="A125" s="40" t="s">
        <v>599</v>
      </c>
      <c r="B125" s="4" t="s">
        <v>600</v>
      </c>
      <c r="C125" s="41" t="s">
        <v>560</v>
      </c>
      <c r="D125" s="4" t="s">
        <v>56</v>
      </c>
      <c r="E125" s="42" t="s">
        <v>537</v>
      </c>
      <c r="F125" s="5"/>
      <c r="G125" s="6" t="s">
        <v>538</v>
      </c>
      <c r="H125" s="4" t="s">
        <v>598</v>
      </c>
      <c r="I125" s="4" t="s">
        <v>453</v>
      </c>
      <c r="J125" s="5">
        <v>140</v>
      </c>
    </row>
    <row r="126" spans="1:10">
      <c r="A126" s="40" t="s">
        <v>601</v>
      </c>
      <c r="B126" s="4" t="s">
        <v>602</v>
      </c>
      <c r="C126" s="47" t="s">
        <v>603</v>
      </c>
      <c r="D126" s="4" t="s">
        <v>21</v>
      </c>
      <c r="E126" s="42" t="s">
        <v>604</v>
      </c>
      <c r="F126" s="5">
        <v>1963</v>
      </c>
      <c r="G126" s="16" t="s">
        <v>605</v>
      </c>
      <c r="H126" s="4" t="s">
        <v>606</v>
      </c>
      <c r="I126" s="4" t="s">
        <v>453</v>
      </c>
      <c r="J126" s="46">
        <v>350.6</v>
      </c>
    </row>
    <row r="127" spans="1:10">
      <c r="A127" s="4" t="s">
        <v>607</v>
      </c>
      <c r="B127" s="56" t="s">
        <v>608</v>
      </c>
      <c r="C127" s="57" t="s">
        <v>609</v>
      </c>
      <c r="D127" s="4" t="s">
        <v>56</v>
      </c>
      <c r="E127" s="42" t="s">
        <v>610</v>
      </c>
      <c r="F127" s="5"/>
      <c r="G127" s="16" t="s">
        <v>611</v>
      </c>
      <c r="H127" s="4" t="s">
        <v>612</v>
      </c>
      <c r="I127" s="4" t="s">
        <v>613</v>
      </c>
      <c r="J127" s="46">
        <v>460</v>
      </c>
    </row>
    <row r="128" spans="1:10">
      <c r="A128" s="40" t="s">
        <v>614</v>
      </c>
      <c r="B128" s="4" t="s">
        <v>498</v>
      </c>
      <c r="C128" s="41" t="s">
        <v>174</v>
      </c>
      <c r="D128" s="4" t="s">
        <v>498</v>
      </c>
      <c r="E128" s="58" t="s">
        <v>615</v>
      </c>
      <c r="F128" s="5">
        <v>2004</v>
      </c>
      <c r="G128" s="6" t="s">
        <v>616</v>
      </c>
      <c r="H128" s="4" t="s">
        <v>617</v>
      </c>
      <c r="I128" s="4" t="s">
        <v>453</v>
      </c>
      <c r="J128" s="46">
        <v>800</v>
      </c>
    </row>
    <row r="129" spans="1:10">
      <c r="A129" s="40" t="s">
        <v>618</v>
      </c>
      <c r="B129" s="4" t="s">
        <v>619</v>
      </c>
      <c r="C129" s="41" t="s">
        <v>620</v>
      </c>
      <c r="D129" s="4"/>
      <c r="E129" s="42" t="s">
        <v>621</v>
      </c>
      <c r="F129" s="5"/>
      <c r="G129" s="6" t="s">
        <v>622</v>
      </c>
      <c r="H129" s="4" t="s">
        <v>617</v>
      </c>
      <c r="I129" s="4" t="s">
        <v>453</v>
      </c>
      <c r="J129" s="46"/>
    </row>
    <row r="130" spans="1:10">
      <c r="A130" s="40" t="s">
        <v>623</v>
      </c>
      <c r="B130" s="4" t="s">
        <v>624</v>
      </c>
      <c r="C130" s="47" t="s">
        <v>625</v>
      </c>
      <c r="D130" s="4" t="s">
        <v>624</v>
      </c>
      <c r="E130" s="42" t="s">
        <v>626</v>
      </c>
      <c r="F130" s="5"/>
      <c r="G130" s="30" t="s">
        <v>627</v>
      </c>
      <c r="H130" s="4" t="s">
        <v>628</v>
      </c>
      <c r="I130" s="4" t="s">
        <v>613</v>
      </c>
      <c r="J130" s="46">
        <v>142</v>
      </c>
    </row>
    <row r="131" spans="1:10">
      <c r="A131" s="4" t="s">
        <v>629</v>
      </c>
      <c r="B131" s="4" t="s">
        <v>630</v>
      </c>
      <c r="C131" s="4" t="s">
        <v>631</v>
      </c>
      <c r="D131" s="4" t="s">
        <v>548</v>
      </c>
      <c r="E131" s="42"/>
      <c r="F131" s="5"/>
      <c r="G131" s="4"/>
      <c r="H131" s="4" t="s">
        <v>632</v>
      </c>
      <c r="I131" s="4" t="s">
        <v>613</v>
      </c>
      <c r="J131" s="5">
        <v>227</v>
      </c>
    </row>
    <row r="132" spans="1:10">
      <c r="A132" s="40" t="s">
        <v>633</v>
      </c>
      <c r="B132" s="4" t="s">
        <v>634</v>
      </c>
      <c r="C132" s="47" t="s">
        <v>635</v>
      </c>
      <c r="D132" s="4" t="s">
        <v>636</v>
      </c>
      <c r="E132" s="42" t="s">
        <v>637</v>
      </c>
      <c r="F132" s="5"/>
      <c r="G132" s="16" t="s">
        <v>638</v>
      </c>
      <c r="H132" s="4" t="s">
        <v>639</v>
      </c>
      <c r="I132" s="4" t="s">
        <v>453</v>
      </c>
      <c r="J132" s="46">
        <v>264</v>
      </c>
    </row>
    <row r="133" spans="1:10">
      <c r="A133" s="40" t="s">
        <v>640</v>
      </c>
      <c r="B133" s="23" t="s">
        <v>641</v>
      </c>
      <c r="C133" s="41" t="s">
        <v>642</v>
      </c>
      <c r="D133" s="4" t="s">
        <v>643</v>
      </c>
      <c r="E133" s="42" t="s">
        <v>644</v>
      </c>
      <c r="F133" s="5"/>
      <c r="G133" s="6" t="s">
        <v>645</v>
      </c>
      <c r="H133" s="4" t="s">
        <v>646</v>
      </c>
      <c r="I133" s="4" t="s">
        <v>613</v>
      </c>
      <c r="J133" s="5">
        <v>36</v>
      </c>
    </row>
    <row r="134" spans="1:10">
      <c r="A134" s="40" t="s">
        <v>647</v>
      </c>
      <c r="B134" s="4" t="s">
        <v>648</v>
      </c>
      <c r="C134" s="41" t="s">
        <v>649</v>
      </c>
      <c r="D134" s="4" t="s">
        <v>650</v>
      </c>
      <c r="E134" s="42" t="s">
        <v>651</v>
      </c>
      <c r="F134" s="5"/>
      <c r="G134" s="16" t="s">
        <v>652</v>
      </c>
      <c r="H134" s="4" t="s">
        <v>653</v>
      </c>
      <c r="I134" s="4" t="s">
        <v>453</v>
      </c>
      <c r="J134" s="46">
        <v>725</v>
      </c>
    </row>
    <row r="135" spans="1:10">
      <c r="J135">
        <f>SUM(J98:J134)</f>
        <v>17820.800000000003</v>
      </c>
    </row>
  </sheetData>
  <hyperlinks>
    <hyperlink ref="G23" r:id="rId1" xr:uid="{68C6B9BB-E550-4DAD-B84F-F4F1454CC189}"/>
    <hyperlink ref="G9" r:id="rId2" xr:uid="{B503D692-C06A-4127-81E1-0EA757E72593}"/>
    <hyperlink ref="G27" r:id="rId3" xr:uid="{55CBCFA0-CDB9-4ED6-B8A0-038B37B40A4B}"/>
    <hyperlink ref="G18" r:id="rId4" display="Robroos@streekclean.nl" xr:uid="{44ED2859-C797-4813-BFEF-55B49E1F3185}"/>
    <hyperlink ref="G36" r:id="rId5" xr:uid="{F66F8B77-7A7F-4CB8-8C5F-621962366818}"/>
    <hyperlink ref="G8" r:id="rId6" xr:uid="{1B818EE5-D0D6-4A74-864A-82D54FCCEEE1}"/>
    <hyperlink ref="G20" r:id="rId7" xr:uid="{E04C908E-26EF-47EF-AEA0-B66B8A73EE27}"/>
    <hyperlink ref="G26" r:id="rId8" xr:uid="{16073D56-2266-4ECF-A997-77A20CC19E26}"/>
    <hyperlink ref="G31" r:id="rId9" xr:uid="{0F0FBDA9-B6E0-45CC-B2E5-4093A787CB01}"/>
    <hyperlink ref="G25" r:id="rId10" xr:uid="{102D0ABD-ABAD-4247-A8F4-B7A3CEB03823}"/>
    <hyperlink ref="G10" r:id="rId11" xr:uid="{7988E879-D04C-41C0-8CE6-72EA283A43B6}"/>
    <hyperlink ref="G14" r:id="rId12" display="mailto:t.sandstra@apotheekstedebroec.nl" xr:uid="{299566C4-D250-4D5F-912F-4A877916EBFD}"/>
    <hyperlink ref="G11" r:id="rId13" xr:uid="{943E4226-08E9-44EF-9C56-410F69110041}"/>
    <hyperlink ref="G33" r:id="rId14" display="mailto:info@ttvstedebroec.nl" xr:uid="{93D805E7-69CB-4CC9-9532-0E0FB4BFBC70}"/>
    <hyperlink ref="G28" r:id="rId15" xr:uid="{796C2E88-B49C-4C86-9ADE-5486BD666278}"/>
    <hyperlink ref="C12" r:id="rId16" display="mailto:natalia.laan@smallsteps.nl" xr:uid="{C0CB9BF0-098F-4FB4-9470-72166BF6D767}"/>
    <hyperlink ref="G29" r:id="rId17" xr:uid="{B468A760-4D64-4B39-8DBD-91CE2832D62F}"/>
    <hyperlink ref="G35" r:id="rId18" xr:uid="{600D84C5-A913-4264-BE05-2F0CC74D7D4F}"/>
    <hyperlink ref="G17" r:id="rId19" display="mailto:techniek@hetpostkantoor.info" xr:uid="{DCB0E1D5-3B40-4998-BCE5-68813B3407DB}"/>
    <hyperlink ref="G34" r:id="rId20" xr:uid="{D870C6A4-3A6F-454D-9875-B937EA44A9D9}"/>
    <hyperlink ref="G13" r:id="rId21" xr:uid="{C76ACA5D-B925-4A82-A76C-973561EEA22C}"/>
    <hyperlink ref="G37" r:id="rId22" xr:uid="{A7351EDE-C5ED-425D-AB1B-810A89710A99}"/>
    <hyperlink ref="G30" r:id="rId23" xr:uid="{BCA44795-2D46-490C-8366-4AC382575C19}"/>
    <hyperlink ref="G19" r:id="rId24" xr:uid="{AE6E4934-3556-48FC-A34A-661FD1C61730}"/>
    <hyperlink ref="G7" r:id="rId25" xr:uid="{2E01DF56-9F16-4798-8040-4B5D061804FF}"/>
    <hyperlink ref="G39" r:id="rId26" xr:uid="{DA86A9AF-FEA4-4BBA-BCE2-15D5C0F23A98}"/>
    <hyperlink ref="G16" r:id="rId27" xr:uid="{AA5458D6-B0DE-4863-958C-D2BCEA07F2A4}"/>
    <hyperlink ref="G15" r:id="rId28" xr:uid="{5925B453-5127-4797-9687-E669105D8602}"/>
    <hyperlink ref="G46" r:id="rId29" xr:uid="{4B678FD2-D887-4621-B897-072EC7E5322B}"/>
    <hyperlink ref="G47" r:id="rId30" xr:uid="{0EBC7A1D-A115-4560-A307-7DED9CAB6133}"/>
    <hyperlink ref="G55" r:id="rId31" xr:uid="{F0A27A09-2C9A-4E33-AB78-BC9C600FC897}"/>
    <hyperlink ref="G45" r:id="rId32" xr:uid="{3A54FF98-079E-492A-9FC2-55617D1BAB27}"/>
    <hyperlink ref="G52" r:id="rId33" xr:uid="{8230AEC8-2574-47C5-A1BC-AF75CDFCDC9F}"/>
    <hyperlink ref="G64" r:id="rId34" xr:uid="{39C26B57-CEBD-4EAE-AD3B-1349A3C50494}"/>
    <hyperlink ref="G61" r:id="rId35" xr:uid="{C412B11A-4B2B-4E32-838F-06D365371BDF}"/>
    <hyperlink ref="G89" r:id="rId36" xr:uid="{ABCF2704-0AF5-4ADF-9263-F953BDBC2A80}"/>
    <hyperlink ref="G72" r:id="rId37" xr:uid="{17DA4369-A117-4CB3-A18C-36A1B6000C2F}"/>
    <hyperlink ref="G92" r:id="rId38" xr:uid="{51A3B756-2D0C-42A8-893B-9FAA806976AF}"/>
    <hyperlink ref="G70" r:id="rId39" xr:uid="{9A7AA795-CB0C-406F-A71F-A4BAC511B72B}"/>
    <hyperlink ref="G87" r:id="rId40" xr:uid="{D0403F31-AE4E-483F-A6D3-DE2E2B0D4ACE}"/>
    <hyperlink ref="G71" r:id="rId41" display="zwembad@planet.nl" xr:uid="{AFBF0DCB-BEDD-4F7E-AF5A-A7F3DB7B6250}"/>
    <hyperlink ref="G77" r:id="rId42" xr:uid="{D3068E68-EEAE-4514-9A29-57FA66507E76}"/>
    <hyperlink ref="E77" r:id="rId43" display="tel:+31228312076" xr:uid="{8C842650-EBA7-4713-9CAA-A1F360627DAA}"/>
    <hyperlink ref="G79" r:id="rId44" xr:uid="{C3B64901-CBDF-4016-AF9E-DF57A9E8C269}"/>
    <hyperlink ref="G83" r:id="rId45" xr:uid="{FC6BA1ED-589C-48EF-8D2C-F6D39D193DC3}"/>
    <hyperlink ref="G48" r:id="rId46" xr:uid="{BE5DEE5F-5760-4402-9E4B-1237B112DAAA}"/>
    <hyperlink ref="G49" r:id="rId47" xr:uid="{52838BA0-5C53-470D-987E-499498A3F7C8}"/>
    <hyperlink ref="G74" r:id="rId48" xr:uid="{019AA252-5D25-41E6-90FC-A8C6D73AD0C4}"/>
    <hyperlink ref="G75" r:id="rId49" xr:uid="{BA97993E-FF64-4B50-B7DE-86FD04B70713}"/>
    <hyperlink ref="G66" r:id="rId50" xr:uid="{6E762764-13A3-4873-AA81-F705579CBF19}"/>
    <hyperlink ref="G86" r:id="rId51" display="mailto:aj.brinkkemper@kpnplanet.nl" xr:uid="{F0EA8EA7-8F91-4B9F-B468-4444A6E82779}"/>
    <hyperlink ref="G93" r:id="rId52" xr:uid="{40AD6194-E896-4AB0-9428-FD0FBFFC55C5}"/>
    <hyperlink ref="G50" r:id="rId53" xr:uid="{B7806C62-D626-4EE6-A5E5-3F687C37C1C5}"/>
    <hyperlink ref="G63" r:id="rId54" xr:uid="{04BED7DA-86C0-418B-8566-0F0CAA238392}"/>
    <hyperlink ref="G67" r:id="rId55" xr:uid="{A66CA3E7-5C7B-4F9E-8434-C34D2C831072}"/>
    <hyperlink ref="G62" r:id="rId56" display="mailto:stzrommelhoek@gmail.com" xr:uid="{C623FB3C-4DA8-4C9E-B41A-2B8FF7E6CAA2}"/>
    <hyperlink ref="G65" r:id="rId57" xr:uid="{226C6E83-615C-4FFA-B841-B783C3AB8D9D}"/>
    <hyperlink ref="G84" r:id="rId58" xr:uid="{7851E2C1-A799-4D04-BF93-6B1A99B46D28}"/>
    <hyperlink ref="G56" r:id="rId59" display="mailto:begraafplaats.enkhuizen@sed-wf.nl" xr:uid="{ABC7883C-D5C9-4114-8DED-7C8B1E752845}"/>
    <hyperlink ref="G57" r:id="rId60" display="mailto:begraafplaats.enkhuizen@sed-wf.nl" xr:uid="{3DDEFBB9-2D59-4CEE-9CBF-1C94BABC3950}"/>
    <hyperlink ref="G58" r:id="rId61" display="mailto:begraafplaats.enkhuizen@sed-wf.nl" xr:uid="{C5E8067F-F071-4547-967A-4F8393C9BCEA}"/>
    <hyperlink ref="G59" r:id="rId62" display="mailto:begraafplaats.enkhuizen@sed-wf.nl" xr:uid="{D6CDC3FB-42F4-426B-829B-069333CE894A}"/>
    <hyperlink ref="G60" r:id="rId63" display="mailto:begraafplaats.enkhuizen@sed-wf.nl" xr:uid="{7AEAAD6E-193B-4FE2-99BA-46A977FDD8EF}"/>
    <hyperlink ref="G88" r:id="rId64" xr:uid="{AC3E60F5-6BA8-4AF2-8F1F-EE2B304FBB1A}"/>
    <hyperlink ref="G81" r:id="rId65" xr:uid="{E45EA33F-FA2F-4D75-B0B5-5CD6BA314EA5}"/>
    <hyperlink ref="G76" r:id="rId66" xr:uid="{F3BDFE1B-EB91-420E-BD48-78B6D0447CD3}"/>
    <hyperlink ref="G91" r:id="rId67" xr:uid="{AC3FFD98-14F6-4945-8A8E-68CE0AEC7F88}"/>
    <hyperlink ref="G51" r:id="rId68" xr:uid="{4DC5817B-6AA2-41AE-85AB-AECCE86F1EBD}"/>
    <hyperlink ref="G82" r:id="rId69" xr:uid="{2B83C1D2-92E0-4F8F-B0F0-1FDC57FE5221}"/>
    <hyperlink ref="G85" r:id="rId70" xr:uid="{8ADF5F47-350B-420E-BE7F-CE74A18B8D65}"/>
    <hyperlink ref="G111" r:id="rId71" display="info@hondenclubvenhuizen.nl" xr:uid="{098C365E-D6AF-4B68-98EB-EC39BB6BABC9}"/>
    <hyperlink ref="G126" r:id="rId72" xr:uid="{D80D63B9-687C-40A8-AD22-D7EE7AF14069}"/>
    <hyperlink ref="G134" r:id="rId73" xr:uid="{7DD166DA-AE78-40C2-AF38-78E95415193C}"/>
    <hyperlink ref="G107" r:id="rId74" display="rdenhartog@vrnhn.nl" xr:uid="{4096376C-69D9-4432-BC45-18250ABFAEB8}"/>
    <hyperlink ref="G98" r:id="rId75" xr:uid="{EF383F7E-A7E0-4A51-915F-E42C24D9F765}"/>
    <hyperlink ref="G123" r:id="rId76" xr:uid="{5EBA9068-4787-4856-BEE6-CCB9EF47DCBD}"/>
    <hyperlink ref="G132" r:id="rId77" display="kinderboerderij.hgk@gmail.com" xr:uid="{601C9D01-45E5-472D-896F-E3333647D69B}"/>
    <hyperlink ref="G115" r:id="rId78" xr:uid="{E52CA59C-94BA-43FC-B9C9-56373EA67D4C}"/>
    <hyperlink ref="G101" r:id="rId79" xr:uid="{79DA1C99-CBB9-4B01-A874-95592242A67C}"/>
    <hyperlink ref="G117" r:id="rId80" display="info@smallsteps.info" xr:uid="{528A58D4-460D-4435-A42B-C6F7D41E98DC}"/>
    <hyperlink ref="G119" r:id="rId81" xr:uid="{BBD328D3-41CD-4E86-803F-DF79961EBE53}"/>
    <hyperlink ref="G118" r:id="rId82" xr:uid="{E0507782-BD59-4A6E-8ACF-60A032C70AAA}"/>
    <hyperlink ref="G133" r:id="rId83" xr:uid="{77183C72-1910-4C6C-AC01-7F237C0307CA}"/>
    <hyperlink ref="G120" r:id="rId84" xr:uid="{B9C871F1-375B-4760-A4C2-A4F5E51FB57C}"/>
    <hyperlink ref="G121" r:id="rId85" xr:uid="{69ABED78-4278-4707-BF30-A7DC72D5E441}"/>
    <hyperlink ref="G100" r:id="rId86" xr:uid="{18CE973D-501C-4535-9EC1-85E06D823411}"/>
    <hyperlink ref="G113" r:id="rId87" display="mailto:rdhartog@vrnhn.nl" xr:uid="{35394939-8A0A-4B13-BCC5-9199EA41F93D}"/>
    <hyperlink ref="G106" r:id="rId88" xr:uid="{DFA67AEC-A664-4F5A-8DB8-928AC788DCF1}"/>
    <hyperlink ref="G128" r:id="rId89" xr:uid="{7FB17938-EB70-4B05-B609-132F7DCA87F7}"/>
    <hyperlink ref="G122" r:id="rId90" xr:uid="{8E96B591-A1A6-4701-B599-28080C3F2AE1}"/>
    <hyperlink ref="G124" r:id="rId91" xr:uid="{D7FB99A0-9C65-4299-B4E2-DC0136EAB9F6}"/>
    <hyperlink ref="G116" r:id="rId92" xr:uid="{2BEDAA50-7044-4B35-AC09-96E663960229}"/>
    <hyperlink ref="G127" r:id="rId93" xr:uid="{24F6CEC7-1531-4F38-B306-5E5E26A30AC4}"/>
    <hyperlink ref="G129" r:id="rId94" xr:uid="{93CB0F42-983F-4FEF-95C8-0359AF084E48}"/>
    <hyperlink ref="G99" r:id="rId95" xr:uid="{80A694B6-54B4-4681-83FB-E88175DB871B}"/>
    <hyperlink ref="G130" r:id="rId96" xr:uid="{F562359A-B443-4F31-875F-045CC9B6E0CB}"/>
    <hyperlink ref="G104" r:id="rId97" xr:uid="{0A23FD34-213A-472F-955D-D31D875299F1}"/>
    <hyperlink ref="G125" r:id="rId98" xr:uid="{6AD306B5-D133-4AE2-942C-E2393418D172}"/>
    <hyperlink ref="G112" r:id="rId99" xr:uid="{C32ED42D-06F3-4374-A02A-DAC5A0168E94}"/>
    <hyperlink ref="G114" r:id="rId100" xr:uid="{0A272AEC-2E3D-495F-B13E-29A18DFF6E7F}"/>
    <hyperlink ref="G110" r:id="rId101" xr:uid="{40C6D3D0-DF6E-4133-8671-EA1938BE9D4D}"/>
    <hyperlink ref="G103" r:id="rId102" xr:uid="{F2E3706B-9441-4294-AAE3-49377B037DFF}"/>
  </hyperlinks>
  <pageMargins left="0.7" right="0.7" top="0.75" bottom="0.75" header="0.3" footer="0.3"/>
  <pageSetup paperSize="9" orientation="portrait" r:id="rId10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DB2189-85F3-4AFB-95C7-331A56237CE8}"/>
</file>

<file path=customXml/itemProps2.xml><?xml version="1.0" encoding="utf-8"?>
<ds:datastoreItem xmlns:ds="http://schemas.openxmlformats.org/officeDocument/2006/customXml" ds:itemID="{1A1DFD69-8D16-49CE-A654-2F48B79CE8FB}"/>
</file>

<file path=customXml/itemProps3.xml><?xml version="1.0" encoding="utf-8"?>
<ds:datastoreItem xmlns:ds="http://schemas.openxmlformats.org/officeDocument/2006/customXml" ds:itemID="{7582DC74-C337-46E1-94AD-560CF90341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 Ootes</dc:creator>
  <cp:keywords/>
  <dc:description/>
  <cp:lastModifiedBy>Jan Wildeman</cp:lastModifiedBy>
  <cp:revision/>
  <dcterms:created xsi:type="dcterms:W3CDTF">2022-09-15T12:31:51Z</dcterms:created>
  <dcterms:modified xsi:type="dcterms:W3CDTF">2023-05-15T11:05:00Z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18395-49d7-446a-8106-6756e5d3d588_Enabled">
    <vt:lpwstr>true</vt:lpwstr>
  </property>
  <property fmtid="{D5CDD505-2E9C-101B-9397-08002B2CF9AE}" pid="3" name="MSIP_Label_1a718395-49d7-446a-8106-6756e5d3d588_SetDate">
    <vt:lpwstr>2022-09-15T12:31:51Z</vt:lpwstr>
  </property>
  <property fmtid="{D5CDD505-2E9C-101B-9397-08002B2CF9AE}" pid="4" name="MSIP_Label_1a718395-49d7-446a-8106-6756e5d3d588_Method">
    <vt:lpwstr>Standard</vt:lpwstr>
  </property>
  <property fmtid="{D5CDD505-2E9C-101B-9397-08002B2CF9AE}" pid="5" name="MSIP_Label_1a718395-49d7-446a-8106-6756e5d3d588_Name">
    <vt:lpwstr>1-Basis Niveau</vt:lpwstr>
  </property>
  <property fmtid="{D5CDD505-2E9C-101B-9397-08002B2CF9AE}" pid="6" name="MSIP_Label_1a718395-49d7-446a-8106-6756e5d3d588_SiteId">
    <vt:lpwstr>476a641b-841a-4350-b906-22d459b1bbaf</vt:lpwstr>
  </property>
  <property fmtid="{D5CDD505-2E9C-101B-9397-08002B2CF9AE}" pid="7" name="MSIP_Label_1a718395-49d7-446a-8106-6756e5d3d588_ActionId">
    <vt:lpwstr>2dff167c-f75e-4616-8abd-5eedf1ceb2f6</vt:lpwstr>
  </property>
  <property fmtid="{D5CDD505-2E9C-101B-9397-08002B2CF9AE}" pid="8" name="MSIP_Label_1a718395-49d7-446a-8106-6756e5d3d588_ContentBits">
    <vt:lpwstr>0</vt:lpwstr>
  </property>
  <property fmtid="{D5CDD505-2E9C-101B-9397-08002B2CF9AE}" pid="9" name="ContentTypeId">
    <vt:lpwstr>0x0101008A0D715CFE07284E895967026212EDF3</vt:lpwstr>
  </property>
  <property fmtid="{D5CDD505-2E9C-101B-9397-08002B2CF9AE}" pid="10" name="MediaServiceImageTags">
    <vt:lpwstr/>
  </property>
</Properties>
</file>